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chovab\Desktop\Šidlo\Dodávka a inštalácia vzduchotechniky pre štyri pracoviská RDG\"/>
    </mc:Choice>
  </mc:AlternateContent>
  <xr:revisionPtr revIDLastSave="0" documentId="13_ncr:1_{26AA38F3-A798-46A2-A6DF-A073A4D09FF4}" xr6:coauthVersionLast="47" xr6:coauthVersionMax="47" xr10:uidLastSave="{00000000-0000-0000-0000-000000000000}"/>
  <bookViews>
    <workbookView xWindow="375" yWindow="1425" windowWidth="13800" windowHeight="12735" activeTab="1" xr2:uid="{00000000-000D-0000-FFFF-FFFF00000000}"/>
  </bookViews>
  <sheets>
    <sheet name="Rekapitulácia" sheetId="9" r:id="rId1"/>
    <sheet name="Vzduchotechnika" sheetId="6" r:id="rId2"/>
    <sheet name="Napojenie elektro" sheetId="10" r:id="rId3"/>
  </sheets>
  <externalReferences>
    <externalReference r:id="rId4"/>
  </externalReferences>
  <definedNames>
    <definedName name="nav_kon" localSheetId="0">Rekapitulácia!#REF!</definedName>
    <definedName name="nav_kon" localSheetId="1">Vzduchotechnika!#REF!</definedName>
    <definedName name="nav_kon">#REF!</definedName>
    <definedName name="nav_zac" localSheetId="0">Rekapitulácia!#REF!</definedName>
    <definedName name="nav_zac" localSheetId="1">Vzduchotechnika!#REF!</definedName>
    <definedName name="nav_zac">#REF!</definedName>
    <definedName name="navon120403" localSheetId="0">#REF!</definedName>
    <definedName name="navon120403">#REF!</definedName>
    <definedName name="_xlnm.Print_Titles" localSheetId="2">'Napojenie elektro'!$10:$12</definedName>
    <definedName name="_xlnm.Print_Area" localSheetId="0">Rekapitulácia!$A$1:$I$25</definedName>
    <definedName name="_xlnm.Print_Area" localSheetId="1">Vzduchotechnika!$A$1:$I$91</definedName>
    <definedName name="rab_DAIKIN">[1]VZT!#REF!</definedName>
    <definedName name="Rab_kon" localSheetId="0">Rekapitulácia!#REF!</definedName>
    <definedName name="Rab_kon" localSheetId="1">Vzduchotechnika!#REF!</definedName>
    <definedName name="Rab_kon">#REF!</definedName>
    <definedName name="Rab_zac" localSheetId="0">Rekapitulácia!#REF!</definedName>
    <definedName name="Rab_zac" localSheetId="1">Vzduchotechnika!#REF!</definedName>
    <definedName name="Rab_zac">#REF!</definedName>
    <definedName name="rab0n120403" localSheetId="0">#REF!</definedName>
    <definedName name="rab0n120403">#REF!</definedName>
    <definedName name="Rabat_LG">#REF!</definedName>
    <definedName name="rabed" localSheetId="0">#REF!</definedName>
    <definedName name="rabed">#REF!</definedName>
    <definedName name="rabimos" localSheetId="0">#REF!</definedName>
    <definedName name="rabimos">#REF!</definedName>
    <definedName name="rablin" localSheetId="0">#REF!</definedName>
    <definedName name="rablin">#REF!</definedName>
    <definedName name="rablind" localSheetId="0">#REF!</definedName>
    <definedName name="rablind">#REF!</definedName>
    <definedName name="rabrem" localSheetId="0">#REF!</definedName>
    <definedName name="rabrem">#REF!</definedName>
    <definedName name="rabsys" localSheetId="0">#REF!</definedName>
    <definedName name="rabsys">#REF!</definedName>
    <definedName name="rabtos" localSheetId="0">#REF!</definedName>
    <definedName name="rabtos">#REF!</definedName>
    <definedName name="rabtrio" localSheetId="0">#REF!</definedName>
    <definedName name="rabtrio">#REF!</definedName>
    <definedName name="rabvort" localSheetId="0">#REF!</definedName>
    <definedName name="rabvort">#REF!</definedName>
    <definedName name="rabvts" localSheetId="0">#REF!</definedName>
    <definedName name="rabvts">#REF!</definedName>
    <definedName name="Vykaz">#REF!</definedName>
    <definedName name="Vykaz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3" i="6" l="1"/>
  <c r="H74" i="6"/>
  <c r="H75" i="6"/>
  <c r="H76" i="6"/>
  <c r="H77" i="6"/>
  <c r="H78" i="6"/>
  <c r="H79" i="6"/>
  <c r="H50" i="6"/>
  <c r="H51" i="6"/>
  <c r="H52" i="6"/>
  <c r="H53" i="6"/>
  <c r="H54" i="6"/>
  <c r="H55" i="6"/>
  <c r="H56" i="6"/>
  <c r="H49" i="6"/>
  <c r="H39" i="6"/>
  <c r="H40" i="6"/>
  <c r="H41" i="6"/>
  <c r="H42" i="6"/>
  <c r="H43" i="6"/>
  <c r="H38" i="6"/>
  <c r="H23" i="6"/>
  <c r="H24" i="6"/>
  <c r="H25" i="6"/>
  <c r="H26" i="6"/>
  <c r="H27" i="6"/>
  <c r="H28" i="6"/>
  <c r="H29" i="6"/>
  <c r="H30" i="6"/>
  <c r="H31" i="6"/>
  <c r="H32" i="6"/>
  <c r="H16" i="6"/>
  <c r="H17" i="6"/>
  <c r="H18" i="6"/>
  <c r="H19" i="6"/>
  <c r="H21" i="6"/>
  <c r="H8" i="6"/>
  <c r="H9" i="6"/>
  <c r="H10" i="6"/>
  <c r="H11" i="6"/>
  <c r="H12" i="6"/>
  <c r="H13" i="6"/>
  <c r="H15" i="6"/>
  <c r="H7" i="6"/>
  <c r="H44" i="6" l="1"/>
  <c r="H36" i="6" s="1"/>
  <c r="H33" i="6"/>
  <c r="H5" i="6" s="1"/>
  <c r="H80" i="6"/>
  <c r="H71" i="6" s="1"/>
  <c r="H83" i="6" s="1"/>
  <c r="H89" i="6" s="1"/>
  <c r="H8" i="9" s="1"/>
  <c r="H57" i="6"/>
  <c r="H47" i="6" s="1"/>
  <c r="G45" i="10"/>
  <c r="G43" i="10"/>
  <c r="G41" i="10"/>
  <c r="G38" i="10"/>
  <c r="G35" i="10"/>
  <c r="G55" i="10"/>
  <c r="G54" i="10" s="1"/>
  <c r="G53" i="10"/>
  <c r="G52" i="10" s="1"/>
  <c r="G47" i="10"/>
  <c r="G46" i="10"/>
  <c r="G44" i="10"/>
  <c r="G42" i="10"/>
  <c r="G40" i="10"/>
  <c r="G37" i="10"/>
  <c r="G34" i="10"/>
  <c r="G32" i="10"/>
  <c r="G29" i="10"/>
  <c r="G24" i="10"/>
  <c r="G21" i="10"/>
  <c r="G18" i="10"/>
  <c r="G31" i="10"/>
  <c r="G30" i="10"/>
  <c r="G28" i="10"/>
  <c r="G26" i="10"/>
  <c r="G25" i="10"/>
  <c r="G22" i="10"/>
  <c r="G20" i="10"/>
  <c r="G17" i="10"/>
  <c r="G23" i="10"/>
  <c r="G27" i="10"/>
  <c r="G16" i="10"/>
  <c r="H60" i="6" l="1"/>
  <c r="H67" i="6" s="1"/>
  <c r="H7" i="9" s="1"/>
  <c r="G15" i="10"/>
  <c r="G51" i="10"/>
  <c r="G14" i="10" l="1"/>
  <c r="G13" i="10" s="1"/>
  <c r="G56" i="10" l="1"/>
  <c r="H9" i="9" s="1"/>
  <c r="H17" i="9" s="1"/>
  <c r="H12" i="9" l="1"/>
  <c r="H13" i="9" s="1"/>
  <c r="H14" i="9" s="1"/>
  <c r="H18" i="9" l="1"/>
  <c r="H19" i="9" s="1"/>
</calcChain>
</file>

<file path=xl/sharedStrings.xml><?xml version="1.0" encoding="utf-8"?>
<sst xmlns="http://schemas.openxmlformats.org/spreadsheetml/2006/main" count="307" uniqueCount="199">
  <si>
    <t>pol.</t>
  </si>
  <si>
    <t>zariadenie</t>
  </si>
  <si>
    <t>množstvo</t>
  </si>
  <si>
    <t>cena/kus</t>
  </si>
  <si>
    <t>celkom</t>
  </si>
  <si>
    <t>Dodávka zariadenia cena spolu bez DPH</t>
  </si>
  <si>
    <t>Dodávka zariadení spolu bez DPH</t>
  </si>
  <si>
    <t>Cena celkom bez DPH</t>
  </si>
  <si>
    <t xml:space="preserve"> </t>
  </si>
  <si>
    <t>Skúšobný chod a vyregulovanie zariadení</t>
  </si>
  <si>
    <t>montazny</t>
  </si>
  <si>
    <t>Montážny a spojovací materiál</t>
  </si>
  <si>
    <t>kpl</t>
  </si>
  <si>
    <t>ks</t>
  </si>
  <si>
    <t>Dopravné, balné a skladné</t>
  </si>
  <si>
    <t>Montáž zariadení</t>
  </si>
  <si>
    <t>DN 200 + 30% tvaroviek</t>
  </si>
  <si>
    <t>Kaiflexová izolácia hr.20mm Al + samolep</t>
  </si>
  <si>
    <t>bm</t>
  </si>
  <si>
    <t>m</t>
  </si>
  <si>
    <t>m2</t>
  </si>
  <si>
    <t xml:space="preserve">Zariadnie č.1     Vzduchotechnika      </t>
  </si>
  <si>
    <t xml:space="preserve">VZT jednotka ATREA DUPLEX 3500 Multi Eco-N </t>
  </si>
  <si>
    <t>Štvorhranné potrubie SKI do obvodu:</t>
  </si>
  <si>
    <t>1600 mm + 100% tvaroviek</t>
  </si>
  <si>
    <t>Kruhové potrubie spiro SKI:</t>
  </si>
  <si>
    <t>DN 315 + 40% tvaroviek</t>
  </si>
  <si>
    <t>DN 280 + 40% tvaroviek</t>
  </si>
  <si>
    <t>DN 250 + 40% tvaroviek</t>
  </si>
  <si>
    <t>Sonodec DN 250</t>
  </si>
  <si>
    <t>Sonodec DN 200</t>
  </si>
  <si>
    <t xml:space="preserve">Von. klimatizačná jednotka GWHD(36)NK6LO </t>
  </si>
  <si>
    <t>Von. klimatizačná jednotka GWHD18ACD-K6DNA1D</t>
  </si>
  <si>
    <t>Cu potrubie pár 6,10 vrátane izolácie a kom. kábla</t>
  </si>
  <si>
    <t>Cu potrubie pár 6,12 vrátane izolácie a kom. kábla</t>
  </si>
  <si>
    <t>Práce žeriavom</t>
  </si>
  <si>
    <t>Kondenzačné potrubie DN 32</t>
  </si>
  <si>
    <t xml:space="preserve">Anemostat odvod VVKR-A-S-600-32-B-SW + PB-VVK-S-600-E-H-D1 </t>
  </si>
  <si>
    <t>Tanierový ventil EFFC-200-SW</t>
  </si>
  <si>
    <t>+ čelná doska CFC-VR + úchyt CFC AF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</si>
  <si>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</si>
  <si>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</si>
  <si>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</si>
  <si>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</si>
  <si>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</si>
  <si>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</si>
  <si>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</si>
  <si>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</si>
  <si>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</si>
  <si>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</si>
  <si>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</si>
  <si>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</si>
  <si>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</si>
  <si>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</si>
  <si>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</si>
  <si>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</si>
  <si>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</si>
  <si>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Žľab pre vedenie Cu potrubia</t>
  </si>
  <si>
    <t>1.05a</t>
  </si>
  <si>
    <t>Ohybný tlmič hluku rúrový DN 315/100-900</t>
  </si>
  <si>
    <t>Tlmič hluku rúrový DN 315/100-900</t>
  </si>
  <si>
    <t>Kaiflexová izolácia hr.40mm Al ALCLAD</t>
  </si>
  <si>
    <t xml:space="preserve">Anemostat prívod VVKR-A-S-600-32-B-SW + PB-VVK-S-600-E-H-D1 </t>
  </si>
  <si>
    <t>Kondenzatne čerpadlo</t>
  </si>
  <si>
    <t>Klimatizačná jednotka GWH12ACC-K6DNA1D</t>
  </si>
  <si>
    <t>Vnút. klimatizačná jednotka GWH12YC-K6DNA1A/I</t>
  </si>
  <si>
    <t>3.01</t>
  </si>
  <si>
    <t>4.02</t>
  </si>
  <si>
    <t>4.03</t>
  </si>
  <si>
    <t>Stenová mriežka NOVA-D-1-200x150-UR1-AN</t>
  </si>
  <si>
    <t>Konzola pod vonkajšiu jednotku - na konzole 1.15</t>
  </si>
  <si>
    <t>Zariadnie č.4     Klimatizácia miestnosti personál</t>
  </si>
  <si>
    <t>Dodávka zariadenia č. 4. spolu</t>
  </si>
  <si>
    <t>Betónové kocky pod vonkajšie jednotky</t>
  </si>
  <si>
    <t>Vypracoval:</t>
  </si>
  <si>
    <t>Cena celkom za VZT bez DPH</t>
  </si>
  <si>
    <t>Stavebné úpravy</t>
  </si>
  <si>
    <t xml:space="preserve">Celkom   </t>
  </si>
  <si>
    <t>eur</t>
  </si>
  <si>
    <t xml:space="preserve">Inžinierska činnosť - skúšky a revízie   </t>
  </si>
  <si>
    <t>001000034</t>
  </si>
  <si>
    <t xml:space="preserve">Inžinierska činnosť   </t>
  </si>
  <si>
    <t>VRN10</t>
  </si>
  <si>
    <t xml:space="preserve">Projekčné práce - skutočné vyhotovenie   </t>
  </si>
  <si>
    <t>000400021</t>
  </si>
  <si>
    <t xml:space="preserve">Projektové práce   </t>
  </si>
  <si>
    <t>VRN04</t>
  </si>
  <si>
    <t xml:space="preserve">Vedľajšie rozpočtové náklady   </t>
  </si>
  <si>
    <t>VRN</t>
  </si>
  <si>
    <t xml:space="preserve">Podružný a spojovací materiál   </t>
  </si>
  <si>
    <t>5556663</t>
  </si>
  <si>
    <t xml:space="preserve">prenájom plošiny/lešenia   </t>
  </si>
  <si>
    <t>555666</t>
  </si>
  <si>
    <t xml:space="preserve">AYKY 4x16 Kábel pre pevné uloženie, hliníkový STN   </t>
  </si>
  <si>
    <t>3410350002</t>
  </si>
  <si>
    <t xml:space="preserve">Kábel hliníkový silový, uložený pevne AYKY 450/750 V 4x16   </t>
  </si>
  <si>
    <t>210901061</t>
  </si>
  <si>
    <t xml:space="preserve">CYKY 5x2,5 kábel   </t>
  </si>
  <si>
    <t>3410350890</t>
  </si>
  <si>
    <t xml:space="preserve">Kábel, medený uložený voľne CYKY 0,6/1,0 kV  5x2,5   </t>
  </si>
  <si>
    <t>210881046</t>
  </si>
  <si>
    <t xml:space="preserve">N2XH 3x2,5 Nehorľavý kábel bez funkčnosti VDE   </t>
  </si>
  <si>
    <t>3410350865</t>
  </si>
  <si>
    <t xml:space="preserve">Kábel bezhalogénový, medený uložený voľne N2XH 0,6/1,0 kV  3x2,5   </t>
  </si>
  <si>
    <t>210881022</t>
  </si>
  <si>
    <t xml:space="preserve">Ekvivalent CYA   </t>
  </si>
  <si>
    <t xml:space="preserve">H07V-K 16 Flexibilný kábel harmonizovaný   </t>
  </si>
  <si>
    <t>3410350556</t>
  </si>
  <si>
    <t xml:space="preserve">Vodič medený uložený voľne H07V-K (CYA)  450/750 V 16   </t>
  </si>
  <si>
    <t>210800615</t>
  </si>
  <si>
    <t xml:space="preserve">H07V-K 10 Flexibilný kábel harmonizovaný   </t>
  </si>
  <si>
    <t>3410350555</t>
  </si>
  <si>
    <t xml:space="preserve">Vodič medený uložený voľne H07V-K (CYA)  450/750 V 10   </t>
  </si>
  <si>
    <t>210800614</t>
  </si>
  <si>
    <t xml:space="preserve">H07V-K 6 Flexibilný kábel harmonizovaný   </t>
  </si>
  <si>
    <t>3410350554</t>
  </si>
  <si>
    <t xml:space="preserve">Vodič medený uložený voľne H07V-K (CYA)  450/750 V 6   </t>
  </si>
  <si>
    <t>210800613</t>
  </si>
  <si>
    <t xml:space="preserve">Ekvipotenciálna svorkovnica vrátane montáže   </t>
  </si>
  <si>
    <t>210293014</t>
  </si>
  <si>
    <t xml:space="preserve">Svorka   </t>
  </si>
  <si>
    <t>3540406370</t>
  </si>
  <si>
    <t xml:space="preserve">Bleskozvodová svorka   </t>
  </si>
  <si>
    <t>210220302</t>
  </si>
  <si>
    <t>kg</t>
  </si>
  <si>
    <t xml:space="preserve">Drôt pozinkovaný FeZn Rd 10.00mm   </t>
  </si>
  <si>
    <t>1561523500</t>
  </si>
  <si>
    <t xml:space="preserve">Uzemňovacie vedenie v zemi včít. svoriek,prepojenia, izolácie spojov FeZn D 8 - 10 mm   </t>
  </si>
  <si>
    <t>210220022</t>
  </si>
  <si>
    <t xml:space="preserve">úprava exist. rozvádzača - odpojenie nepotrebných vývodov   </t>
  </si>
  <si>
    <t>210192553</t>
  </si>
  <si>
    <t xml:space="preserve">rozvádzač RP   </t>
  </si>
  <si>
    <t>21090005b</t>
  </si>
  <si>
    <t xml:space="preserve">Montáž rozvodnice   </t>
  </si>
  <si>
    <t>210190005</t>
  </si>
  <si>
    <t xml:space="preserve">prieraz obvodovou stenou   </t>
  </si>
  <si>
    <t>210021531</t>
  </si>
  <si>
    <t xml:space="preserve">Káblový žľab 62/50 vrátane veka a podpier   </t>
  </si>
  <si>
    <t>3450600003</t>
  </si>
  <si>
    <t xml:space="preserve">Káblový žľab Mars, pozink. vrátane príslušenstva, 62/50 mm, vrátane veka vrátane podpery   </t>
  </si>
  <si>
    <t>210020302</t>
  </si>
  <si>
    <t xml:space="preserve">OBO Bettermann   </t>
  </si>
  <si>
    <t xml:space="preserve">Inštalačné krabice  pod a na omietku + príslušenstvo -  OBO krabica A8 biela   </t>
  </si>
  <si>
    <t>200007</t>
  </si>
  <si>
    <t xml:space="preserve">Krabica prístrojová bez zapojenia (1901, KP 68, KZ 3)   </t>
  </si>
  <si>
    <t>210010301</t>
  </si>
  <si>
    <t xml:space="preserve">Rúrka ohybná FXP25, UV stab.   </t>
  </si>
  <si>
    <t>3412611003</t>
  </si>
  <si>
    <t xml:space="preserve">Rúrka ohybná elektroinštalačná uložená pod omietkou   </t>
  </si>
  <si>
    <t>210010085</t>
  </si>
  <si>
    <t xml:space="preserve">Elektromontáže   </t>
  </si>
  <si>
    <t>21-M</t>
  </si>
  <si>
    <t xml:space="preserve">Práce a dodávky M   </t>
  </si>
  <si>
    <t>M</t>
  </si>
  <si>
    <t>7</t>
  </si>
  <si>
    <t>6</t>
  </si>
  <si>
    <t>5</t>
  </si>
  <si>
    <t>4</t>
  </si>
  <si>
    <t>3</t>
  </si>
  <si>
    <t>2</t>
  </si>
  <si>
    <t>1</t>
  </si>
  <si>
    <t>Cena celkom</t>
  </si>
  <si>
    <t>Cena jednotková</t>
  </si>
  <si>
    <t>Množstvo celkom</t>
  </si>
  <si>
    <t>MJ</t>
  </si>
  <si>
    <t>Popis</t>
  </si>
  <si>
    <t>Kód položky</t>
  </si>
  <si>
    <t>Č.</t>
  </si>
  <si>
    <t xml:space="preserve">Miesto:  </t>
  </si>
  <si>
    <t xml:space="preserve">Spracoval:   </t>
  </si>
  <si>
    <t xml:space="preserve">Zhotoviteľ:   </t>
  </si>
  <si>
    <t xml:space="preserve">Objednávateľ:   </t>
  </si>
  <si>
    <t>Objekt:   napojenie elektro</t>
  </si>
  <si>
    <t>Stavba:   RTG FNsP Žilina - vetranie a klimatizacia</t>
  </si>
  <si>
    <t>DPH</t>
  </si>
  <si>
    <t>Elektroprepojenie VZT jednotiek a snímačov</t>
  </si>
  <si>
    <t>1.01a</t>
  </si>
  <si>
    <t>SENSO P+ tlakový snímač 0-10 V</t>
  </si>
  <si>
    <t>Napojenie elektro</t>
  </si>
  <si>
    <r>
      <t xml:space="preserve">Kondenzačná jednotka GMV-160WL/C-X + GMV-NV140U/A-T </t>
    </r>
    <r>
      <rPr>
        <sz val="10"/>
        <color rgb="FFFF0000"/>
        <rFont val="Arial"/>
        <family val="2"/>
        <charset val="238"/>
      </rPr>
      <t>vykurovanie do -20°C</t>
    </r>
  </si>
  <si>
    <t>Cu potrubie pár 10,20 vrátane izolácie a kom. kábla</t>
  </si>
  <si>
    <t>Klimatizačná jednotka GWH18ACC-K6DNA1A</t>
  </si>
  <si>
    <t>Zariadnie č.3     Klimatizácia prímu a chodby</t>
  </si>
  <si>
    <t>3.02</t>
  </si>
  <si>
    <t>3.03</t>
  </si>
  <si>
    <t>Vzduchotechnika I.Etapa</t>
  </si>
  <si>
    <t>Cena VZT I.Etapa bez DPH</t>
  </si>
  <si>
    <t>Cena celkom za VZT s DPH</t>
  </si>
  <si>
    <t>Cena VZT I.Etapa s DPH</t>
  </si>
  <si>
    <t>Akcia: Vzduchotechnika a klimatizácia štyroch pracovísk RTG FNsP Žilina</t>
  </si>
  <si>
    <t>Zariadnie č.2     Klimatizácia popisovňa</t>
  </si>
  <si>
    <t>Konzoly pod VZT jednotky a vonkajšie jednotky</t>
  </si>
  <si>
    <t>Čistý nadstavec CFC-AG-H-610x610x80 + filter CFC-H11</t>
  </si>
  <si>
    <t>Výkaz výmer</t>
  </si>
  <si>
    <t>Vec :  Vžkaz výmervzduchotechnika klimatizácia</t>
  </si>
  <si>
    <t>VÝKAZ VÝMER</t>
  </si>
  <si>
    <t>Vzduchotechnika II.Etapa</t>
  </si>
  <si>
    <t xml:space="preserve">Dátum:   </t>
  </si>
  <si>
    <t>Von. klimatizačná jednotka GWHD(24)NK6LO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</si>
</sst>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&quot;Sk&quot;"/>
    <numFmt numFmtId="165" formatCode="#,##0.00\ [$€-1]"/>
    <numFmt numFmtId="166" formatCode="#,##0.00\ &quot;€&quot;"/>
    <numFmt numFmtId="167" formatCode="#,##0.000;\-#,##0.000"/>
    <numFmt numFmtId="168" formatCode="#,##0.000_ ;\-#,##0.000\ "/>
  </numFmts>
  <fonts count="34">
    <font>
      <sz val="10"/>
      <name val="Arial CE"/>
      <charset val="238"/>
    </font>
    <font>
      <sz val="10"/>
      <name val="Century Gothic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Century Schoolbook CE"/>
      <family val="1"/>
      <charset val="238"/>
    </font>
    <font>
      <i/>
      <sz val="10"/>
      <name val="Century Schoolbook CE"/>
      <family val="1"/>
      <charset val="238"/>
    </font>
    <font>
      <b/>
      <i/>
      <sz val="10"/>
      <name val="Century Schoolbook CE"/>
      <family val="1"/>
      <charset val="238"/>
    </font>
    <font>
      <sz val="8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b/>
      <sz val="11"/>
      <color rgb="FFD500D5"/>
      <name val="Arial"/>
      <family val="2"/>
    </font>
    <font>
      <b/>
      <sz val="10"/>
      <color rgb="FFD500D5"/>
      <name val="Arial"/>
      <family val="2"/>
    </font>
    <font>
      <b/>
      <sz val="12"/>
      <color rgb="FFD500D5"/>
      <name val="Arial"/>
      <family val="2"/>
    </font>
    <font>
      <sz val="8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u/>
      <sz val="10"/>
      <color indexed="12"/>
      <name val="Arial"/>
      <family val="2"/>
      <charset val="238"/>
    </font>
    <font>
      <i/>
      <sz val="11"/>
      <color rgb="FFD500D5"/>
      <name val="Calibri"/>
      <family val="2"/>
      <charset val="238"/>
    </font>
    <font>
      <b/>
      <i/>
      <sz val="14"/>
      <color rgb="FFD500D5"/>
      <name val="Calibri"/>
      <family val="2"/>
      <charset val="238"/>
    </font>
    <font>
      <sz val="8"/>
      <name val="MS Sans Serif"/>
      <charset val="1"/>
    </font>
    <font>
      <b/>
      <sz val="11"/>
      <name val="Arial CE"/>
      <charset val="238"/>
    </font>
    <font>
      <b/>
      <sz val="10"/>
      <color indexed="18"/>
      <name val="Arial CE"/>
      <charset val="238"/>
    </font>
    <font>
      <b/>
      <sz val="11"/>
      <color indexed="18"/>
      <name val="Arial CE"/>
      <charset val="238"/>
    </font>
    <font>
      <i/>
      <sz val="8"/>
      <color indexed="12"/>
      <name val="Arial CE"/>
      <charset val="238"/>
    </font>
    <font>
      <i/>
      <sz val="7"/>
      <name val="Arial CE"/>
      <charset val="238"/>
    </font>
    <font>
      <sz val="7"/>
      <name val="Arial CE"/>
      <charset val="238"/>
    </font>
    <font>
      <sz val="8"/>
      <name val="Arial CYR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4"/>
      <name val="Arial CE"/>
      <charset val="238"/>
    </font>
    <font>
      <b/>
      <sz val="12"/>
      <name val="Arial"/>
      <family val="2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0" fontId="21" fillId="0" borderId="0" applyAlignment="0">
      <alignment vertical="top"/>
      <protection locked="0"/>
    </xf>
  </cellStyleXfs>
  <cellXfs count="113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Alignment="1" applyProtection="1">
      <alignment vertical="center"/>
      <protection hidden="1"/>
    </xf>
    <xf numFmtId="49" fontId="3" fillId="0" borderId="0" xfId="0" applyNumberFormat="1" applyFont="1" applyAlignment="1" applyProtection="1">
      <alignment vertical="center"/>
      <protection hidden="1"/>
    </xf>
    <xf numFmtId="49" fontId="2" fillId="0" borderId="0" xfId="0" applyNumberFormat="1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justify" vertical="center" wrapText="1"/>
      <protection hidden="1"/>
    </xf>
    <xf numFmtId="0" fontId="18" fillId="0" borderId="0" xfId="2" applyFont="1" applyFill="1" applyAlignment="1" applyProtection="1">
      <alignment horizontal="justify" vertical="center" wrapText="1"/>
      <protection hidden="1"/>
    </xf>
    <xf numFmtId="0" fontId="19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hidden="1"/>
    </xf>
    <xf numFmtId="165" fontId="11" fillId="0" borderId="0" xfId="0" applyNumberFormat="1" applyFont="1" applyAlignment="1" applyProtection="1">
      <alignment vertical="center"/>
      <protection hidden="1"/>
    </xf>
    <xf numFmtId="164" fontId="5" fillId="0" borderId="0" xfId="0" applyNumberFormat="1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49" fontId="4" fillId="0" borderId="0" xfId="0" applyNumberFormat="1" applyFont="1" applyAlignment="1" applyProtection="1">
      <alignment vertical="center"/>
      <protection hidden="1"/>
    </xf>
    <xf numFmtId="10" fontId="4" fillId="0" borderId="0" xfId="3" applyNumberFormat="1" applyFont="1" applyAlignment="1" applyProtection="1">
      <alignment vertical="center"/>
      <protection hidden="1"/>
    </xf>
    <xf numFmtId="166" fontId="4" fillId="0" borderId="0" xfId="0" applyNumberFormat="1" applyFont="1" applyAlignment="1" applyProtection="1">
      <alignment vertical="center"/>
      <protection hidden="1"/>
    </xf>
    <xf numFmtId="165" fontId="12" fillId="0" borderId="11" xfId="0" applyNumberFormat="1" applyFont="1" applyBorder="1" applyAlignment="1" applyProtection="1">
      <alignment vertical="center"/>
      <protection hidden="1"/>
    </xf>
    <xf numFmtId="0" fontId="12" fillId="0" borderId="2" xfId="0" applyFont="1" applyBorder="1" applyAlignment="1" applyProtection="1">
      <alignment vertical="center"/>
      <protection hidden="1"/>
    </xf>
    <xf numFmtId="165" fontId="5" fillId="0" borderId="1" xfId="0" applyNumberFormat="1" applyFont="1" applyBorder="1" applyAlignment="1" applyProtection="1">
      <alignment vertical="center"/>
      <protection hidden="1"/>
    </xf>
    <xf numFmtId="0" fontId="4" fillId="0" borderId="9" xfId="0" applyFont="1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5" fillId="0" borderId="8" xfId="0" applyFont="1" applyBorder="1" applyAlignment="1" applyProtection="1">
      <alignment vertical="center"/>
      <protection hidden="1"/>
    </xf>
    <xf numFmtId="4" fontId="4" fillId="0" borderId="9" xfId="0" applyNumberFormat="1" applyFont="1" applyBorder="1" applyAlignment="1" applyProtection="1">
      <alignment vertical="center"/>
      <protection hidden="1"/>
    </xf>
    <xf numFmtId="0" fontId="4" fillId="0" borderId="8" xfId="0" applyFont="1" applyBorder="1" applyAlignment="1" applyProtection="1">
      <alignment vertical="center"/>
      <protection hidden="1"/>
    </xf>
    <xf numFmtId="4" fontId="4" fillId="0" borderId="1" xfId="0" applyNumberFormat="1" applyFont="1" applyBorder="1" applyAlignment="1" applyProtection="1">
      <alignment vertical="center"/>
      <protection hidden="1"/>
    </xf>
    <xf numFmtId="0" fontId="9" fillId="0" borderId="9" xfId="0" applyFont="1" applyBorder="1" applyAlignment="1" applyProtection="1">
      <alignment horizontal="center" vertical="center"/>
      <protection hidden="1"/>
    </xf>
    <xf numFmtId="49" fontId="9" fillId="0" borderId="7" xfId="0" applyNumberFormat="1" applyFont="1" applyBorder="1" applyAlignment="1" applyProtection="1">
      <alignment vertical="center"/>
      <protection hidden="1"/>
    </xf>
    <xf numFmtId="165" fontId="7" fillId="0" borderId="6" xfId="0" applyNumberFormat="1" applyFont="1" applyBorder="1" applyAlignment="1" applyProtection="1">
      <alignment vertical="center"/>
      <protection hidden="1"/>
    </xf>
    <xf numFmtId="0" fontId="7" fillId="0" borderId="5" xfId="0" applyFont="1" applyBorder="1" applyAlignment="1" applyProtection="1">
      <alignment vertical="center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7" fillId="0" borderId="3" xfId="0" applyFont="1" applyBorder="1" applyAlignment="1" applyProtection="1">
      <alignment vertical="center"/>
      <protection hidden="1"/>
    </xf>
    <xf numFmtId="49" fontId="13" fillId="0" borderId="0" xfId="0" applyNumberFormat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/>
      <protection hidden="1"/>
    </xf>
    <xf numFmtId="0" fontId="21" fillId="0" borderId="0" xfId="4" applyAlignment="1">
      <alignment horizontal="left" vertical="top"/>
      <protection locked="0"/>
    </xf>
    <xf numFmtId="167" fontId="21" fillId="0" borderId="0" xfId="4" applyNumberFormat="1" applyAlignment="1">
      <alignment horizontal="right" vertical="top"/>
      <protection locked="0"/>
    </xf>
    <xf numFmtId="0" fontId="21" fillId="0" borderId="0" xfId="4" applyAlignment="1">
      <alignment horizontal="left" vertical="top" wrapText="1"/>
      <protection locked="0"/>
    </xf>
    <xf numFmtId="37" fontId="21" fillId="0" borderId="0" xfId="4" applyNumberFormat="1" applyAlignment="1">
      <alignment horizontal="center" vertical="top"/>
      <protection locked="0"/>
    </xf>
    <xf numFmtId="167" fontId="22" fillId="0" borderId="0" xfId="4" applyNumberFormat="1" applyFont="1" applyAlignment="1">
      <alignment horizontal="right"/>
      <protection locked="0"/>
    </xf>
    <xf numFmtId="0" fontId="22" fillId="0" borderId="0" xfId="4" applyFont="1" applyAlignment="1">
      <alignment horizontal="left" wrapText="1"/>
      <protection locked="0"/>
    </xf>
    <xf numFmtId="37" fontId="22" fillId="0" borderId="0" xfId="4" applyNumberFormat="1" applyFont="1" applyAlignment="1">
      <alignment horizontal="center"/>
      <protection locked="0"/>
    </xf>
    <xf numFmtId="167" fontId="15" fillId="0" borderId="16" xfId="4" applyNumberFormat="1" applyFont="1" applyBorder="1" applyAlignment="1">
      <alignment horizontal="right"/>
      <protection locked="0"/>
    </xf>
    <xf numFmtId="0" fontId="15" fillId="0" borderId="16" xfId="4" applyFont="1" applyBorder="1" applyAlignment="1">
      <alignment horizontal="left" wrapText="1"/>
      <protection locked="0"/>
    </xf>
    <xf numFmtId="37" fontId="15" fillId="0" borderId="16" xfId="4" applyNumberFormat="1" applyFont="1" applyBorder="1" applyAlignment="1">
      <alignment horizontal="center"/>
      <protection locked="0"/>
    </xf>
    <xf numFmtId="167" fontId="23" fillId="0" borderId="0" xfId="4" applyNumberFormat="1" applyFont="1" applyAlignment="1">
      <alignment horizontal="right"/>
      <protection locked="0"/>
    </xf>
    <xf numFmtId="0" fontId="23" fillId="0" borderId="0" xfId="4" applyFont="1" applyAlignment="1">
      <alignment horizontal="left" wrapText="1"/>
      <protection locked="0"/>
    </xf>
    <xf numFmtId="37" fontId="23" fillId="0" borderId="0" xfId="4" applyNumberFormat="1" applyFont="1" applyAlignment="1">
      <alignment horizontal="center"/>
      <protection locked="0"/>
    </xf>
    <xf numFmtId="167" fontId="24" fillId="0" borderId="0" xfId="4" applyNumberFormat="1" applyFont="1" applyAlignment="1">
      <alignment horizontal="right"/>
      <protection locked="0"/>
    </xf>
    <xf numFmtId="0" fontId="24" fillId="0" borderId="0" xfId="4" applyFont="1" applyAlignment="1">
      <alignment horizontal="left" wrapText="1"/>
      <protection locked="0"/>
    </xf>
    <xf numFmtId="37" fontId="24" fillId="0" borderId="0" xfId="4" applyNumberFormat="1" applyFont="1" applyAlignment="1">
      <alignment horizontal="center"/>
      <protection locked="0"/>
    </xf>
    <xf numFmtId="167" fontId="25" fillId="0" borderId="16" xfId="4" applyNumberFormat="1" applyFont="1" applyBorder="1" applyAlignment="1">
      <alignment horizontal="right"/>
      <protection locked="0"/>
    </xf>
    <xf numFmtId="0" fontId="25" fillId="0" borderId="16" xfId="4" applyFont="1" applyBorder="1" applyAlignment="1">
      <alignment horizontal="left" wrapText="1"/>
      <protection locked="0"/>
    </xf>
    <xf numFmtId="37" fontId="25" fillId="0" borderId="16" xfId="4" applyNumberFormat="1" applyFont="1" applyBorder="1" applyAlignment="1">
      <alignment horizontal="center"/>
      <protection locked="0"/>
    </xf>
    <xf numFmtId="167" fontId="26" fillId="0" borderId="0" xfId="4" applyNumberFormat="1" applyFont="1" applyAlignment="1">
      <alignment horizontal="right" vertical="center"/>
      <protection locked="0"/>
    </xf>
    <xf numFmtId="0" fontId="26" fillId="0" borderId="0" xfId="4" applyFont="1" applyAlignment="1">
      <alignment horizontal="left" vertical="center" wrapText="1"/>
      <protection locked="0"/>
    </xf>
    <xf numFmtId="37" fontId="26" fillId="0" borderId="0" xfId="4" applyNumberFormat="1" applyFont="1" applyAlignment="1">
      <alignment horizontal="center" vertical="center"/>
      <protection locked="0"/>
    </xf>
    <xf numFmtId="0" fontId="27" fillId="0" borderId="0" xfId="4" applyFont="1" applyAlignment="1" applyProtection="1">
      <alignment horizontal="left"/>
    </xf>
    <xf numFmtId="0" fontId="28" fillId="2" borderId="16" xfId="4" applyFont="1" applyFill="1" applyBorder="1" applyAlignment="1" applyProtection="1">
      <alignment horizontal="center" vertical="center" wrapText="1"/>
    </xf>
    <xf numFmtId="167" fontId="29" fillId="0" borderId="0" xfId="4" applyNumberFormat="1" applyFont="1" applyAlignment="1" applyProtection="1">
      <alignment horizontal="right" vertical="top"/>
    </xf>
    <xf numFmtId="0" fontId="29" fillId="0" borderId="0" xfId="4" applyFont="1" applyAlignment="1" applyProtection="1">
      <alignment horizontal="left"/>
    </xf>
    <xf numFmtId="0" fontId="29" fillId="0" borderId="0" xfId="4" applyFont="1" applyAlignment="1" applyProtection="1">
      <alignment horizontal="left" vertical="top" wrapText="1"/>
    </xf>
    <xf numFmtId="167" fontId="15" fillId="0" borderId="0" xfId="4" applyNumberFormat="1" applyFont="1" applyAlignment="1" applyProtection="1">
      <alignment horizontal="right" vertical="top"/>
    </xf>
    <xf numFmtId="0" fontId="15" fillId="0" borderId="0" xfId="4" applyFont="1" applyAlignment="1" applyProtection="1">
      <alignment horizontal="left" vertical="top" wrapText="1"/>
    </xf>
    <xf numFmtId="0" fontId="15" fillId="0" borderId="0" xfId="4" applyFont="1" applyAlignment="1" applyProtection="1">
      <alignment horizontal="left"/>
    </xf>
    <xf numFmtId="0" fontId="30" fillId="0" borderId="0" xfId="4" applyFont="1" applyAlignment="1" applyProtection="1">
      <alignment horizontal="left" vertical="center"/>
    </xf>
    <xf numFmtId="0" fontId="30" fillId="0" borderId="0" xfId="4" applyFont="1" applyAlignment="1" applyProtection="1">
      <alignment horizontal="left"/>
    </xf>
    <xf numFmtId="0" fontId="14" fillId="0" borderId="0" xfId="0" applyFont="1" applyAlignment="1" applyProtection="1">
      <alignment vertical="center"/>
      <protection hidden="1"/>
    </xf>
    <xf numFmtId="0" fontId="9" fillId="0" borderId="8" xfId="0" applyFont="1" applyBorder="1" applyAlignment="1" applyProtection="1">
      <alignment vertical="center"/>
      <protection hidden="1"/>
    </xf>
    <xf numFmtId="49" fontId="4" fillId="0" borderId="14" xfId="0" applyNumberFormat="1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49" fontId="4" fillId="0" borderId="12" xfId="0" applyNumberFormat="1" applyFont="1" applyBorder="1" applyAlignment="1" applyProtection="1">
      <alignment vertical="center"/>
      <protection hidden="1"/>
    </xf>
    <xf numFmtId="0" fontId="4" fillId="0" borderId="12" xfId="0" applyFont="1" applyBorder="1" applyAlignment="1" applyProtection="1">
      <alignment vertical="center" wrapText="1"/>
      <protection hidden="1"/>
    </xf>
    <xf numFmtId="4" fontId="4" fillId="0" borderId="10" xfId="0" applyNumberFormat="1" applyFont="1" applyBorder="1" applyAlignment="1" applyProtection="1">
      <alignment vertical="center"/>
      <protection hidden="1"/>
    </xf>
    <xf numFmtId="4" fontId="4" fillId="0" borderId="0" xfId="0" applyNumberFormat="1" applyFont="1" applyAlignment="1" applyProtection="1">
      <alignment vertical="center"/>
      <protection hidden="1"/>
    </xf>
    <xf numFmtId="4" fontId="7" fillId="0" borderId="4" xfId="0" applyNumberFormat="1" applyFont="1" applyBorder="1" applyAlignment="1" applyProtection="1">
      <alignment vertical="center"/>
      <protection hidden="1"/>
    </xf>
    <xf numFmtId="4" fontId="9" fillId="0" borderId="8" xfId="0" applyNumberFormat="1" applyFont="1" applyBorder="1" applyAlignment="1" applyProtection="1">
      <alignment horizontal="center" vertical="center"/>
      <protection hidden="1"/>
    </xf>
    <xf numFmtId="0" fontId="10" fillId="0" borderId="10" xfId="0" applyFont="1" applyBorder="1" applyAlignment="1" applyProtection="1">
      <alignment vertical="center"/>
      <protection hidden="1"/>
    </xf>
    <xf numFmtId="0" fontId="32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49" fontId="5" fillId="0" borderId="0" xfId="0" applyNumberFormat="1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justify" vertical="center" wrapText="1"/>
      <protection hidden="1"/>
    </xf>
    <xf numFmtId="0" fontId="11" fillId="0" borderId="2" xfId="0" applyFont="1" applyBorder="1" applyAlignment="1" applyProtection="1">
      <alignment vertical="center"/>
      <protection hidden="1"/>
    </xf>
    <xf numFmtId="165" fontId="11" fillId="0" borderId="11" xfId="0" applyNumberFormat="1" applyFont="1" applyBorder="1" applyAlignment="1" applyProtection="1">
      <alignment vertical="center"/>
      <protection hidden="1"/>
    </xf>
    <xf numFmtId="0" fontId="32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168" fontId="21" fillId="0" borderId="0" xfId="4" applyNumberFormat="1" applyAlignment="1">
      <alignment horizontal="left" vertical="top"/>
      <protection locked="0"/>
    </xf>
    <xf numFmtId="165" fontId="4" fillId="0" borderId="0" xfId="0" applyNumberFormat="1" applyFont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7" fontId="15" fillId="0" borderId="0" xfId="4" applyNumberFormat="1" applyFont="1" applyBorder="1" applyAlignment="1">
      <alignment horizontal="center"/>
      <protection locked="0"/>
    </xf>
    <xf numFmtId="0" fontId="15" fillId="0" borderId="0" xfId="4" applyFont="1" applyBorder="1" applyAlignment="1">
      <alignment horizontal="left" wrapText="1"/>
      <protection locked="0"/>
    </xf>
    <xf numFmtId="167" fontId="15" fillId="0" borderId="0" xfId="4" applyNumberFormat="1" applyFont="1" applyBorder="1" applyAlignment="1">
      <alignment horizontal="right"/>
      <protection locked="0"/>
    </xf>
    <xf numFmtId="164" fontId="5" fillId="0" borderId="15" xfId="0" applyNumberFormat="1" applyFont="1" applyBorder="1" applyAlignment="1" applyProtection="1">
      <alignment vertical="center"/>
      <protection hidden="1"/>
    </xf>
    <xf numFmtId="164" fontId="5" fillId="0" borderId="11" xfId="0" applyNumberFormat="1" applyFont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31" fillId="0" borderId="0" xfId="4" applyFont="1" applyAlignment="1" applyProtection="1">
      <alignment horizontal="center"/>
    </xf>
    <xf numFmtId="0" fontId="31" fillId="0" borderId="0" xfId="4" applyFont="1" applyAlignment="1" applyProtection="1">
      <alignment horizontal="center" vertical="center"/>
    </xf>
    <xf numFmtId="0" fontId="29" fillId="0" borderId="0" xfId="4" applyFont="1" applyAlignment="1" applyProtection="1">
      <alignment horizontal="left" vertical="center"/>
    </xf>
    <xf numFmtId="0" fontId="29" fillId="0" borderId="0" xfId="4" applyFont="1" applyAlignment="1" applyProtection="1">
      <alignment horizontal="left" vertical="center" wrapText="1"/>
    </xf>
  </cellXfs>
  <cellStyles count="5">
    <cellStyle name="Hypertextové prepojenie 2" xfId="2" xr:uid="{00000000-0005-0000-0000-000000000000}"/>
    <cellStyle name="Normálna" xfId="0" builtinId="0"/>
    <cellStyle name="Normálna 2" xfId="4" xr:uid="{00000000-0005-0000-0000-000002000000}"/>
    <cellStyle name="normální_PON003A" xfId="1" xr:uid="{00000000-0005-0000-0000-000003000000}"/>
    <cellStyle name="Percentá 2" xfId="3" xr:uid="{00000000-0005-0000-0000-000004000000}"/>
  </cellStyles>
  <dxfs count="0"/>
  <tableStyles count="0" defaultTableStyle="TableStyleMedium9" defaultPivotStyle="PivotStyleLight16"/>
  <colors>
    <mruColors>
      <color rgb="FFD500D5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_OBRK\Praca\Ponuka\2021\21_EEZ\Pon_21123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nuka"/>
      <sheetName val="VZ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1"/>
  <sheetViews>
    <sheetView zoomScaleNormal="100" workbookViewId="0">
      <selection activeCell="G21" sqref="G21"/>
    </sheetView>
  </sheetViews>
  <sheetFormatPr defaultRowHeight="12.75"/>
  <cols>
    <col min="1" max="1" width="1.28515625" style="8" customWidth="1"/>
    <col min="2" max="2" width="5.7109375" style="9" customWidth="1"/>
    <col min="3" max="3" width="46.28515625" style="8" customWidth="1"/>
    <col min="4" max="4" width="6.28515625" style="8" customWidth="1"/>
    <col min="5" max="5" width="11.7109375" style="8" customWidth="1"/>
    <col min="6" max="6" width="5.140625" style="8" customWidth="1"/>
    <col min="7" max="7" width="3.42578125" style="8" customWidth="1"/>
    <col min="8" max="8" width="15.28515625" style="8" customWidth="1"/>
    <col min="9" max="9" width="1.140625" style="8" customWidth="1"/>
    <col min="10" max="10" width="9.140625" style="8"/>
    <col min="11" max="11" width="21.140625" style="8" customWidth="1"/>
    <col min="12" max="12" width="9.5703125" style="8" bestFit="1" customWidth="1"/>
    <col min="13" max="16384" width="9.140625" style="8"/>
  </cols>
  <sheetData>
    <row r="1" spans="2:13" s="43" customFormat="1" ht="10.5" customHeight="1"/>
    <row r="2" spans="2:13" ht="15.75">
      <c r="B2" s="22"/>
      <c r="C2" s="94" t="s">
        <v>193</v>
      </c>
      <c r="D2" s="95"/>
      <c r="E2" s="96"/>
      <c r="F2" s="96"/>
      <c r="G2" s="97"/>
      <c r="H2" s="96"/>
    </row>
    <row r="3" spans="2:13" ht="15.75">
      <c r="B3" s="22"/>
      <c r="C3" s="88"/>
      <c r="D3" s="89"/>
      <c r="E3" s="18"/>
      <c r="F3" s="18"/>
      <c r="G3" s="18"/>
      <c r="H3" s="18"/>
    </row>
    <row r="4" spans="2:13" ht="12.75" customHeight="1">
      <c r="B4" s="90" t="s">
        <v>189</v>
      </c>
      <c r="C4" s="18"/>
      <c r="D4" s="91"/>
      <c r="E4" s="91"/>
      <c r="F4" s="91"/>
      <c r="G4" s="18" t="s">
        <v>197</v>
      </c>
      <c r="H4" s="91"/>
      <c r="I4" s="11"/>
    </row>
    <row r="5" spans="2:13" s="18" customFormat="1"/>
    <row r="6" spans="2:13" s="18" customFormat="1">
      <c r="B6" s="22"/>
      <c r="K6" s="24"/>
    </row>
    <row r="7" spans="2:13" s="18" customFormat="1">
      <c r="B7" s="22"/>
      <c r="C7" s="30" t="s">
        <v>185</v>
      </c>
      <c r="D7" s="29"/>
      <c r="E7" s="29"/>
      <c r="F7" s="29"/>
      <c r="G7" s="28"/>
      <c r="H7" s="27">
        <f>Vzduchotechnika!H67</f>
        <v>0</v>
      </c>
      <c r="K7" s="24"/>
      <c r="L7" s="23"/>
      <c r="M7" s="23"/>
    </row>
    <row r="8" spans="2:13" s="18" customFormat="1">
      <c r="B8" s="22"/>
      <c r="C8" s="30" t="s">
        <v>196</v>
      </c>
      <c r="D8" s="29"/>
      <c r="E8" s="29"/>
      <c r="F8" s="29"/>
      <c r="G8" s="28"/>
      <c r="H8" s="27">
        <f>Vzduchotechnika!H89</f>
        <v>0</v>
      </c>
      <c r="K8" s="24"/>
      <c r="L8" s="23"/>
      <c r="M8" s="23"/>
    </row>
    <row r="9" spans="2:13" s="18" customFormat="1">
      <c r="B9" s="22"/>
      <c r="C9" s="30" t="s">
        <v>178</v>
      </c>
      <c r="D9" s="29"/>
      <c r="E9" s="29"/>
      <c r="F9" s="29"/>
      <c r="G9" s="28"/>
      <c r="H9" s="27">
        <f>'Napojenie elektro'!G56</f>
        <v>0</v>
      </c>
      <c r="K9" s="24"/>
      <c r="L9" s="23"/>
    </row>
    <row r="10" spans="2:13" s="18" customFormat="1">
      <c r="B10" s="22"/>
      <c r="C10" s="30" t="s">
        <v>76</v>
      </c>
      <c r="D10" s="29"/>
      <c r="E10" s="29"/>
      <c r="F10" s="29"/>
      <c r="G10" s="28"/>
      <c r="H10" s="27">
        <v>0</v>
      </c>
      <c r="K10" s="99"/>
    </row>
    <row r="11" spans="2:13" s="18" customFormat="1" ht="13.5" thickBot="1">
      <c r="B11" s="22"/>
    </row>
    <row r="12" spans="2:13" s="18" customFormat="1" ht="15.75" thickBot="1">
      <c r="B12" s="22"/>
      <c r="C12" s="92" t="s">
        <v>75</v>
      </c>
      <c r="D12" s="105"/>
      <c r="E12" s="105"/>
      <c r="F12" s="105"/>
      <c r="G12" s="106"/>
      <c r="H12" s="25">
        <f>SUM(H7:H11)</f>
        <v>0</v>
      </c>
      <c r="K12" s="24"/>
      <c r="L12" s="23"/>
    </row>
    <row r="13" spans="2:13" s="18" customFormat="1" ht="15.75" thickBot="1">
      <c r="B13" s="22"/>
      <c r="C13" s="92" t="s">
        <v>174</v>
      </c>
      <c r="D13" s="105"/>
      <c r="E13" s="105"/>
      <c r="F13" s="105"/>
      <c r="G13" s="106"/>
      <c r="H13" s="93">
        <f>H12*0.2</f>
        <v>0</v>
      </c>
      <c r="K13" s="24"/>
      <c r="L13" s="23"/>
    </row>
    <row r="14" spans="2:13" s="18" customFormat="1" ht="15.75" thickBot="1">
      <c r="B14" s="22"/>
      <c r="C14" s="92" t="s">
        <v>187</v>
      </c>
      <c r="D14" s="105"/>
      <c r="E14" s="105"/>
      <c r="F14" s="105"/>
      <c r="G14" s="106"/>
      <c r="H14" s="25">
        <f>SUM(H12:H13)</f>
        <v>0</v>
      </c>
      <c r="K14" s="24"/>
      <c r="L14" s="23"/>
    </row>
    <row r="15" spans="2:13" s="18" customFormat="1" ht="15">
      <c r="B15" s="22"/>
      <c r="C15" s="21"/>
      <c r="D15" s="20"/>
      <c r="E15" s="20"/>
      <c r="F15" s="20"/>
      <c r="G15" s="20"/>
      <c r="H15" s="19"/>
    </row>
    <row r="16" spans="2:13" s="18" customFormat="1" ht="13.5" thickBot="1">
      <c r="B16" s="22"/>
    </row>
    <row r="17" spans="2:12" s="18" customFormat="1" ht="15.75" thickBot="1">
      <c r="B17" s="22"/>
      <c r="C17" s="92" t="s">
        <v>186</v>
      </c>
      <c r="D17" s="105"/>
      <c r="E17" s="105"/>
      <c r="F17" s="105"/>
      <c r="G17" s="106"/>
      <c r="H17" s="25">
        <f>H7+H9+H10</f>
        <v>0</v>
      </c>
      <c r="K17" s="24"/>
      <c r="L17" s="23"/>
    </row>
    <row r="18" spans="2:12" s="18" customFormat="1" ht="15.75" thickBot="1">
      <c r="B18" s="22"/>
      <c r="C18" s="92" t="s">
        <v>174</v>
      </c>
      <c r="D18" s="105"/>
      <c r="E18" s="105"/>
      <c r="F18" s="105"/>
      <c r="G18" s="106"/>
      <c r="H18" s="93">
        <f>H17*0.2</f>
        <v>0</v>
      </c>
      <c r="K18" s="24"/>
      <c r="L18" s="23"/>
    </row>
    <row r="19" spans="2:12" s="18" customFormat="1" ht="15.75" thickBot="1">
      <c r="B19" s="22"/>
      <c r="C19" s="92" t="s">
        <v>188</v>
      </c>
      <c r="D19" s="105"/>
      <c r="E19" s="105"/>
      <c r="F19" s="105"/>
      <c r="G19" s="106"/>
      <c r="H19" s="25">
        <f>SUM(H17:H18)</f>
        <v>0</v>
      </c>
      <c r="K19" s="24"/>
      <c r="L19" s="23"/>
    </row>
    <row r="20" spans="2:12" s="18" customFormat="1" ht="15">
      <c r="B20" s="22"/>
      <c r="C20" s="21"/>
      <c r="D20" s="20"/>
      <c r="E20" s="20"/>
      <c r="F20" s="20"/>
      <c r="G20" s="20"/>
      <c r="H20" s="19"/>
    </row>
    <row r="21" spans="2:12">
      <c r="B21" s="8"/>
      <c r="C21" s="8" t="s">
        <v>74</v>
      </c>
      <c r="G21" s="17"/>
    </row>
    <row r="22" spans="2:12" ht="12.75" customHeight="1">
      <c r="B22" s="8"/>
    </row>
    <row r="23" spans="2:12" ht="12.75" customHeight="1">
      <c r="B23" s="8"/>
    </row>
    <row r="24" spans="2:12">
      <c r="B24" s="8"/>
      <c r="E24" s="15"/>
    </row>
    <row r="25" spans="2:12">
      <c r="B25" s="8"/>
    </row>
    <row r="26" spans="2:12" ht="12.75" customHeight="1">
      <c r="B26" s="8"/>
    </row>
    <row r="27" spans="2:12">
      <c r="B27" s="8"/>
    </row>
    <row r="28" spans="2:12" ht="20.25" customHeight="1">
      <c r="B28" s="11"/>
      <c r="C28" s="14"/>
      <c r="D28" s="11"/>
      <c r="E28" s="11"/>
      <c r="F28" s="11"/>
      <c r="G28" s="11"/>
      <c r="H28" s="11"/>
      <c r="I28" s="11"/>
    </row>
    <row r="29" spans="2:12" ht="13.5" customHeight="1">
      <c r="B29" s="11"/>
      <c r="C29" s="13"/>
      <c r="D29" s="11"/>
      <c r="E29" s="11"/>
      <c r="F29" s="11"/>
      <c r="G29" s="11"/>
      <c r="H29" s="11"/>
      <c r="I29" s="11"/>
    </row>
    <row r="30" spans="2:12" ht="13.5" customHeight="1">
      <c r="B30" s="11"/>
      <c r="C30" s="13"/>
      <c r="D30" s="11"/>
      <c r="E30" s="11"/>
      <c r="F30" s="11"/>
      <c r="G30" s="11"/>
      <c r="H30" s="11"/>
      <c r="I30" s="11"/>
    </row>
    <row r="31" spans="2:12" ht="13.5" customHeight="1">
      <c r="B31" s="11"/>
      <c r="C31" s="13"/>
      <c r="D31" s="11"/>
      <c r="E31" s="11"/>
      <c r="F31" s="11"/>
      <c r="G31" s="11"/>
      <c r="H31" s="11"/>
      <c r="I31" s="11"/>
    </row>
    <row r="32" spans="2:12" ht="13.5" customHeight="1">
      <c r="B32" s="11"/>
      <c r="C32" s="13"/>
      <c r="D32" s="11"/>
      <c r="E32" s="11"/>
      <c r="F32" s="11"/>
      <c r="G32" s="11"/>
      <c r="H32" s="11"/>
      <c r="I32" s="11"/>
    </row>
    <row r="33" spans="2:9" ht="13.5" customHeight="1">
      <c r="B33" s="11"/>
      <c r="C33" s="13"/>
      <c r="D33" s="11"/>
      <c r="E33" s="11"/>
      <c r="F33" s="11"/>
      <c r="G33" s="11"/>
      <c r="H33" s="11"/>
      <c r="I33" s="11"/>
    </row>
    <row r="34" spans="2:9" ht="13.5" customHeight="1">
      <c r="B34" s="11"/>
      <c r="C34" s="13"/>
      <c r="D34" s="11"/>
      <c r="E34" s="11"/>
      <c r="F34" s="11"/>
      <c r="G34" s="11"/>
      <c r="H34" s="11"/>
      <c r="I34" s="11"/>
    </row>
    <row r="35" spans="2:9">
      <c r="B35" s="8"/>
    </row>
    <row r="36" spans="2:9" ht="13.5" customHeight="1">
      <c r="B36" s="11"/>
      <c r="C36" s="12"/>
      <c r="D36" s="11"/>
      <c r="E36" s="11"/>
      <c r="F36" s="11"/>
      <c r="G36" s="11"/>
      <c r="H36" s="11"/>
      <c r="I36" s="11"/>
    </row>
    <row r="37" spans="2:9" ht="13.5" customHeight="1">
      <c r="B37" s="11"/>
      <c r="C37" s="11"/>
      <c r="D37" s="11"/>
      <c r="E37" s="11"/>
      <c r="F37" s="11"/>
      <c r="G37" s="11"/>
      <c r="H37" s="11"/>
      <c r="I37" s="11"/>
    </row>
    <row r="38" spans="2:9" ht="13.5" customHeight="1">
      <c r="B38" s="11"/>
      <c r="C38" s="11"/>
      <c r="D38" s="11"/>
      <c r="E38" s="11"/>
      <c r="F38" s="11"/>
      <c r="G38" s="11"/>
      <c r="H38" s="11"/>
      <c r="I38" s="11"/>
    </row>
    <row r="39" spans="2:9" ht="13.5" customHeight="1">
      <c r="B39" s="11"/>
      <c r="C39" s="12"/>
      <c r="D39" s="11"/>
      <c r="E39" s="11"/>
      <c r="F39" s="11"/>
      <c r="G39" s="11"/>
      <c r="H39" s="11"/>
      <c r="I39" s="11"/>
    </row>
    <row r="40" spans="2:9" ht="13.5" customHeight="1">
      <c r="B40" s="11"/>
      <c r="C40" s="11"/>
      <c r="D40" s="11"/>
      <c r="E40" s="11"/>
      <c r="F40" s="11"/>
      <c r="G40" s="11"/>
      <c r="H40" s="11"/>
      <c r="I40" s="11"/>
    </row>
    <row r="41" spans="2:9">
      <c r="B41" s="10"/>
    </row>
  </sheetData>
  <mergeCells count="6">
    <mergeCell ref="D19:G19"/>
    <mergeCell ref="D12:G12"/>
    <mergeCell ref="D13:G13"/>
    <mergeCell ref="D14:G14"/>
    <mergeCell ref="D17:G17"/>
    <mergeCell ref="D18:G18"/>
  </mergeCells>
  <pageMargins left="0.43307086614173229" right="0.43307086614173229" top="0.51181102362204722" bottom="0.86614173228346458" header="0.31496062992125984" footer="0.31496062992125984"/>
  <pageSetup paperSize="9" orientation="portrait" r:id="rId1"/>
  <headerFooter>
    <oddFooter xml:space="preserve">&amp;C&amp;"-,Tučná kurzíva"&amp;12&amp;KD500D5EEZ, s.r.o.- Efektívne Energetické Zariadenia&amp;"-,Normálne"&amp;11, Pod hradiskom 373, 010 04 Žilina, 
IČO 47556480, IČ DPH: SK2023956638, tel.: +421 917 654 555, mail: eez@eez.sk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90"/>
  <sheetViews>
    <sheetView tabSelected="1" zoomScale="115" zoomScaleNormal="115" workbookViewId="0">
      <selection activeCell="D77" sqref="D77"/>
    </sheetView>
  </sheetViews>
  <sheetFormatPr defaultRowHeight="12.75"/>
  <cols>
    <col min="1" max="1" width="1.28515625" style="2" customWidth="1"/>
    <col min="2" max="2" width="5.7109375" style="6" customWidth="1"/>
    <col min="3" max="3" width="46.28515625" style="2" customWidth="1"/>
    <col min="4" max="4" width="8.42578125" style="2" customWidth="1"/>
    <col min="5" max="5" width="10.85546875" style="2" customWidth="1"/>
    <col min="6" max="6" width="5.140625" style="2" customWidth="1"/>
    <col min="7" max="7" width="3.42578125" style="2" customWidth="1"/>
    <col min="8" max="8" width="13.42578125" style="2" customWidth="1"/>
    <col min="9" max="9" width="1.140625" style="2" customWidth="1"/>
    <col min="10" max="16384" width="9.140625" style="2"/>
  </cols>
  <sheetData>
    <row r="1" spans="2:9" s="1" customFormat="1" ht="10.5" customHeight="1"/>
    <row r="2" spans="2:9" ht="22.5" customHeight="1">
      <c r="B2" s="76" t="s">
        <v>194</v>
      </c>
      <c r="C2" s="8"/>
      <c r="D2" s="16"/>
      <c r="E2" s="8"/>
      <c r="F2" s="8"/>
      <c r="G2" s="16"/>
      <c r="H2" s="8"/>
    </row>
    <row r="3" spans="2:9" ht="12.75" customHeight="1">
      <c r="B3" s="11"/>
      <c r="C3" s="11"/>
      <c r="D3" s="11"/>
      <c r="E3" s="11"/>
      <c r="F3" s="11"/>
      <c r="G3" s="11"/>
      <c r="H3" s="11"/>
      <c r="I3" s="7"/>
    </row>
    <row r="4" spans="2:9" s="3" customFormat="1" ht="13.5" thickBot="1">
      <c r="B4" s="42" t="s">
        <v>21</v>
      </c>
      <c r="C4" s="18"/>
      <c r="D4" s="18"/>
      <c r="E4" s="18"/>
      <c r="F4" s="18"/>
      <c r="G4" s="18"/>
      <c r="H4" s="18"/>
    </row>
    <row r="5" spans="2:9" s="5" customFormat="1" ht="15" thickTop="1" thickBot="1">
      <c r="B5" s="41"/>
      <c r="C5" s="40"/>
      <c r="D5" s="39"/>
      <c r="E5" s="38"/>
      <c r="F5" s="38"/>
      <c r="G5" s="37"/>
      <c r="H5" s="36">
        <f>H33</f>
        <v>0</v>
      </c>
      <c r="I5" s="4"/>
    </row>
    <row r="6" spans="2:9" s="3" customFormat="1" ht="13.5" thickTop="1">
      <c r="B6" s="35" t="s">
        <v>0</v>
      </c>
      <c r="C6" s="77" t="s">
        <v>1</v>
      </c>
      <c r="D6" s="34"/>
      <c r="E6" s="100" t="s">
        <v>3</v>
      </c>
      <c r="F6" s="107" t="s">
        <v>2</v>
      </c>
      <c r="G6" s="108"/>
      <c r="H6" s="34" t="s">
        <v>4</v>
      </c>
    </row>
    <row r="7" spans="2:9" s="3" customFormat="1" ht="12.75" customHeight="1">
      <c r="B7" s="78" t="s">
        <v>40</v>
      </c>
      <c r="C7" s="79" t="s">
        <v>22</v>
      </c>
      <c r="D7" s="80"/>
      <c r="E7" s="33"/>
      <c r="F7" s="32">
        <v>2</v>
      </c>
      <c r="G7" s="28" t="s">
        <v>13</v>
      </c>
      <c r="H7" s="33">
        <f>F7*E7</f>
        <v>0</v>
      </c>
    </row>
    <row r="8" spans="2:9" s="3" customFormat="1" ht="12.75" customHeight="1">
      <c r="B8" s="78" t="s">
        <v>176</v>
      </c>
      <c r="C8" s="32" t="s">
        <v>177</v>
      </c>
      <c r="D8" s="80"/>
      <c r="E8" s="33"/>
      <c r="F8" s="32">
        <v>4</v>
      </c>
      <c r="G8" s="28" t="s">
        <v>13</v>
      </c>
      <c r="H8" s="33">
        <f t="shared" ref="H8:H32" si="0">F8*E8</f>
        <v>0</v>
      </c>
    </row>
    <row r="9" spans="2:9" s="3" customFormat="1" ht="12.75" customHeight="1">
      <c r="B9" s="78" t="s">
        <v>41</v>
      </c>
      <c r="C9" s="82" t="s">
        <v>179</v>
      </c>
      <c r="D9" s="80"/>
      <c r="E9" s="33"/>
      <c r="F9" s="32">
        <v>2</v>
      </c>
      <c r="G9" s="28" t="s">
        <v>13</v>
      </c>
      <c r="H9" s="33">
        <f t="shared" si="0"/>
        <v>0</v>
      </c>
    </row>
    <row r="10" spans="2:9" s="3" customFormat="1" ht="12.75" customHeight="1">
      <c r="B10" s="78" t="s">
        <v>42</v>
      </c>
      <c r="C10" s="79" t="s">
        <v>180</v>
      </c>
      <c r="D10" s="80"/>
      <c r="E10" s="33"/>
      <c r="F10" s="32">
        <v>12</v>
      </c>
      <c r="G10" s="28" t="s">
        <v>19</v>
      </c>
      <c r="H10" s="33">
        <f t="shared" si="0"/>
        <v>0</v>
      </c>
    </row>
    <row r="11" spans="2:9" s="3" customFormat="1" ht="12.75" customHeight="1">
      <c r="B11" s="78" t="s">
        <v>43</v>
      </c>
      <c r="C11" s="79" t="s">
        <v>57</v>
      </c>
      <c r="D11" s="80"/>
      <c r="E11" s="33"/>
      <c r="F11" s="32">
        <v>12</v>
      </c>
      <c r="G11" s="28" t="s">
        <v>19</v>
      </c>
      <c r="H11" s="33">
        <f t="shared" si="0"/>
        <v>0</v>
      </c>
    </row>
    <row r="12" spans="2:9" s="3" customFormat="1" ht="12.75" customHeight="1">
      <c r="B12" s="78" t="s">
        <v>44</v>
      </c>
      <c r="C12" s="79" t="s">
        <v>60</v>
      </c>
      <c r="D12" s="80"/>
      <c r="E12" s="33"/>
      <c r="F12" s="32">
        <v>13</v>
      </c>
      <c r="G12" s="28" t="s">
        <v>13</v>
      </c>
      <c r="H12" s="33">
        <f t="shared" si="0"/>
        <v>0</v>
      </c>
    </row>
    <row r="13" spans="2:9" s="3" customFormat="1" ht="12.75" customHeight="1">
      <c r="B13" s="78" t="s">
        <v>58</v>
      </c>
      <c r="C13" s="79" t="s">
        <v>59</v>
      </c>
      <c r="D13" s="80"/>
      <c r="E13" s="33"/>
      <c r="F13" s="32">
        <v>3</v>
      </c>
      <c r="G13" s="28" t="s">
        <v>13</v>
      </c>
      <c r="H13" s="33">
        <f t="shared" si="0"/>
        <v>0</v>
      </c>
    </row>
    <row r="14" spans="2:9" s="3" customFormat="1" ht="12.75" customHeight="1">
      <c r="B14" s="78" t="s">
        <v>45</v>
      </c>
      <c r="C14" s="79" t="s">
        <v>192</v>
      </c>
      <c r="D14" s="80"/>
      <c r="E14" s="33"/>
      <c r="F14" s="32"/>
      <c r="G14" s="28"/>
      <c r="H14" s="33"/>
    </row>
    <row r="15" spans="2:9" s="3" customFormat="1" ht="12.75" customHeight="1">
      <c r="B15" s="78"/>
      <c r="C15" s="81" t="s">
        <v>39</v>
      </c>
      <c r="D15" s="80"/>
      <c r="E15" s="33"/>
      <c r="F15" s="32">
        <v>16</v>
      </c>
      <c r="G15" s="28" t="s">
        <v>13</v>
      </c>
      <c r="H15" s="33">
        <f t="shared" si="0"/>
        <v>0</v>
      </c>
    </row>
    <row r="16" spans="2:9" s="3" customFormat="1" ht="25.5" customHeight="1">
      <c r="B16" s="78" t="s">
        <v>46</v>
      </c>
      <c r="C16" s="82" t="s">
        <v>62</v>
      </c>
      <c r="D16" s="80"/>
      <c r="E16" s="33"/>
      <c r="F16" s="32">
        <v>4</v>
      </c>
      <c r="G16" s="28" t="s">
        <v>13</v>
      </c>
      <c r="H16" s="33">
        <f t="shared" si="0"/>
        <v>0</v>
      </c>
    </row>
    <row r="17" spans="2:8" s="3" customFormat="1" ht="25.5" customHeight="1">
      <c r="B17" s="78" t="s">
        <v>47</v>
      </c>
      <c r="C17" s="82" t="s">
        <v>37</v>
      </c>
      <c r="D17" s="80"/>
      <c r="E17" s="33"/>
      <c r="F17" s="32">
        <v>16</v>
      </c>
      <c r="G17" s="28" t="s">
        <v>13</v>
      </c>
      <c r="H17" s="33">
        <f t="shared" si="0"/>
        <v>0</v>
      </c>
    </row>
    <row r="18" spans="2:8" s="3" customFormat="1" ht="12.75" customHeight="1">
      <c r="B18" s="78" t="s">
        <v>48</v>
      </c>
      <c r="C18" s="79" t="s">
        <v>38</v>
      </c>
      <c r="D18" s="80"/>
      <c r="E18" s="33"/>
      <c r="F18" s="32">
        <v>22</v>
      </c>
      <c r="G18" s="28" t="s">
        <v>13</v>
      </c>
      <c r="H18" s="33">
        <f t="shared" si="0"/>
        <v>0</v>
      </c>
    </row>
    <row r="19" spans="2:8" s="3" customFormat="1" ht="12.75" customHeight="1">
      <c r="B19" s="78" t="s">
        <v>49</v>
      </c>
      <c r="C19" s="79" t="s">
        <v>69</v>
      </c>
      <c r="D19" s="80"/>
      <c r="E19" s="33"/>
      <c r="F19" s="32">
        <v>16</v>
      </c>
      <c r="G19" s="28" t="s">
        <v>13</v>
      </c>
      <c r="H19" s="33">
        <f t="shared" si="0"/>
        <v>0</v>
      </c>
    </row>
    <row r="20" spans="2:8" s="3" customFormat="1" ht="12.75" customHeight="1">
      <c r="B20" s="78" t="s">
        <v>50</v>
      </c>
      <c r="C20" s="79" t="s">
        <v>23</v>
      </c>
      <c r="D20" s="80"/>
      <c r="E20" s="33"/>
      <c r="F20" s="32"/>
      <c r="G20" s="28"/>
      <c r="H20" s="33"/>
    </row>
    <row r="21" spans="2:8" s="3" customFormat="1" ht="12.75" customHeight="1">
      <c r="B21" s="78"/>
      <c r="C21" s="79" t="s">
        <v>24</v>
      </c>
      <c r="D21" s="80"/>
      <c r="E21" s="33"/>
      <c r="F21" s="32">
        <v>10</v>
      </c>
      <c r="G21" s="28" t="s">
        <v>18</v>
      </c>
      <c r="H21" s="33">
        <f t="shared" si="0"/>
        <v>0</v>
      </c>
    </row>
    <row r="22" spans="2:8" s="3" customFormat="1" ht="12.75" customHeight="1">
      <c r="B22" s="78" t="s">
        <v>51</v>
      </c>
      <c r="C22" s="79" t="s">
        <v>25</v>
      </c>
      <c r="D22" s="80"/>
      <c r="E22" s="33"/>
      <c r="F22" s="32"/>
      <c r="G22" s="28"/>
      <c r="H22" s="33"/>
    </row>
    <row r="23" spans="2:8" s="3" customFormat="1" ht="12.75" customHeight="1">
      <c r="B23" s="78"/>
      <c r="C23" s="79" t="s">
        <v>26</v>
      </c>
      <c r="D23" s="80"/>
      <c r="E23" s="33"/>
      <c r="F23" s="32">
        <v>68</v>
      </c>
      <c r="G23" s="28" t="s">
        <v>18</v>
      </c>
      <c r="H23" s="33">
        <f t="shared" si="0"/>
        <v>0</v>
      </c>
    </row>
    <row r="24" spans="2:8" s="3" customFormat="1" ht="12.75" customHeight="1">
      <c r="B24" s="78"/>
      <c r="C24" s="79" t="s">
        <v>27</v>
      </c>
      <c r="D24" s="80"/>
      <c r="E24" s="33"/>
      <c r="F24" s="32">
        <v>31</v>
      </c>
      <c r="G24" s="28" t="s">
        <v>18</v>
      </c>
      <c r="H24" s="33">
        <f t="shared" si="0"/>
        <v>0</v>
      </c>
    </row>
    <row r="25" spans="2:8" s="3" customFormat="1" ht="12.75" customHeight="1">
      <c r="B25" s="78"/>
      <c r="C25" s="79" t="s">
        <v>28</v>
      </c>
      <c r="D25" s="80"/>
      <c r="E25" s="33"/>
      <c r="F25" s="32">
        <v>59</v>
      </c>
      <c r="G25" s="28" t="s">
        <v>18</v>
      </c>
      <c r="H25" s="33">
        <f t="shared" si="0"/>
        <v>0</v>
      </c>
    </row>
    <row r="26" spans="2:8" s="3" customFormat="1" ht="12.75" customHeight="1">
      <c r="B26" s="78"/>
      <c r="C26" s="79" t="s">
        <v>16</v>
      </c>
      <c r="D26" s="80"/>
      <c r="E26" s="33"/>
      <c r="F26" s="32">
        <v>97</v>
      </c>
      <c r="G26" s="28" t="s">
        <v>18</v>
      </c>
      <c r="H26" s="33">
        <f t="shared" si="0"/>
        <v>0</v>
      </c>
    </row>
    <row r="27" spans="2:8" s="3" customFormat="1" ht="12.75" customHeight="1">
      <c r="B27" s="78" t="s">
        <v>52</v>
      </c>
      <c r="C27" s="79" t="s">
        <v>29</v>
      </c>
      <c r="D27" s="80"/>
      <c r="E27" s="33"/>
      <c r="F27" s="32">
        <v>45</v>
      </c>
      <c r="G27" s="28" t="s">
        <v>18</v>
      </c>
      <c r="H27" s="33">
        <f t="shared" si="0"/>
        <v>0</v>
      </c>
    </row>
    <row r="28" spans="2:8" s="3" customFormat="1" ht="12.75" customHeight="1">
      <c r="B28" s="78" t="s">
        <v>53</v>
      </c>
      <c r="C28" s="79" t="s">
        <v>30</v>
      </c>
      <c r="D28" s="80"/>
      <c r="E28" s="33"/>
      <c r="F28" s="32">
        <v>29</v>
      </c>
      <c r="G28" s="28" t="s">
        <v>18</v>
      </c>
      <c r="H28" s="33">
        <f t="shared" si="0"/>
        <v>0</v>
      </c>
    </row>
    <row r="29" spans="2:8" s="3" customFormat="1" ht="12.75" customHeight="1">
      <c r="B29" s="78" t="s">
        <v>54</v>
      </c>
      <c r="C29" s="79" t="s">
        <v>191</v>
      </c>
      <c r="D29" s="80"/>
      <c r="E29" s="33"/>
      <c r="F29" s="32">
        <v>1</v>
      </c>
      <c r="G29" s="28" t="s">
        <v>12</v>
      </c>
      <c r="H29" s="33">
        <f t="shared" si="0"/>
        <v>0</v>
      </c>
    </row>
    <row r="30" spans="2:8" s="3" customFormat="1" ht="12.75" customHeight="1">
      <c r="B30" s="78" t="s">
        <v>55</v>
      </c>
      <c r="C30" s="79" t="s">
        <v>17</v>
      </c>
      <c r="D30" s="101"/>
      <c r="E30" s="33"/>
      <c r="F30" s="32">
        <v>78</v>
      </c>
      <c r="G30" s="28" t="s">
        <v>20</v>
      </c>
      <c r="H30" s="33">
        <f t="shared" si="0"/>
        <v>0</v>
      </c>
    </row>
    <row r="31" spans="2:8" s="3" customFormat="1" ht="12.75" customHeight="1">
      <c r="B31" s="78" t="s">
        <v>56</v>
      </c>
      <c r="C31" s="79" t="s">
        <v>61</v>
      </c>
      <c r="D31" s="101"/>
      <c r="E31" s="33"/>
      <c r="F31" s="32">
        <v>45</v>
      </c>
      <c r="G31" s="28" t="s">
        <v>20</v>
      </c>
      <c r="H31" s="33">
        <f t="shared" si="0"/>
        <v>0</v>
      </c>
    </row>
    <row r="32" spans="2:8" s="3" customFormat="1">
      <c r="B32" s="22"/>
      <c r="C32" s="32" t="s">
        <v>11</v>
      </c>
      <c r="D32" s="29"/>
      <c r="E32" s="33"/>
      <c r="F32" s="32">
        <v>1</v>
      </c>
      <c r="G32" s="28" t="s">
        <v>12</v>
      </c>
      <c r="H32" s="33">
        <f t="shared" si="0"/>
        <v>0</v>
      </c>
    </row>
    <row r="33" spans="2:9" s="3" customFormat="1">
      <c r="B33" s="22"/>
      <c r="C33" s="32" t="s">
        <v>5</v>
      </c>
      <c r="D33" s="29"/>
      <c r="E33" s="83"/>
      <c r="F33" s="29"/>
      <c r="G33" s="28"/>
      <c r="H33" s="31">
        <f>SUM(H7:H32)</f>
        <v>0</v>
      </c>
    </row>
    <row r="34" spans="2:9" s="3" customFormat="1">
      <c r="B34" s="22"/>
      <c r="C34" s="18"/>
      <c r="D34" s="18"/>
      <c r="E34" s="84" t="s">
        <v>8</v>
      </c>
      <c r="F34" s="18"/>
      <c r="G34" s="18"/>
      <c r="H34" s="18"/>
    </row>
    <row r="35" spans="2:9" s="3" customFormat="1" ht="13.5" thickBot="1">
      <c r="B35" s="42" t="s">
        <v>190</v>
      </c>
      <c r="C35" s="18"/>
      <c r="D35" s="18"/>
      <c r="E35" s="84"/>
      <c r="F35" s="18"/>
      <c r="G35" s="18"/>
      <c r="H35" s="18"/>
    </row>
    <row r="36" spans="2:9" s="5" customFormat="1" ht="15" thickTop="1" thickBot="1">
      <c r="B36" s="41"/>
      <c r="C36" s="40"/>
      <c r="D36" s="39"/>
      <c r="E36" s="85"/>
      <c r="F36" s="38"/>
      <c r="G36" s="37"/>
      <c r="H36" s="36">
        <f>H44</f>
        <v>0</v>
      </c>
      <c r="I36" s="4"/>
    </row>
    <row r="37" spans="2:9" s="3" customFormat="1" ht="13.5" thickTop="1">
      <c r="B37" s="35" t="s">
        <v>0</v>
      </c>
      <c r="C37" s="77" t="s">
        <v>1</v>
      </c>
      <c r="D37" s="34"/>
      <c r="E37" s="86" t="s">
        <v>3</v>
      </c>
      <c r="F37" s="107" t="s">
        <v>2</v>
      </c>
      <c r="G37" s="108"/>
      <c r="H37" s="34" t="s">
        <v>4</v>
      </c>
    </row>
    <row r="38" spans="2:9" s="3" customFormat="1" ht="12.75" customHeight="1">
      <c r="B38" s="78" t="s">
        <v>66</v>
      </c>
      <c r="C38" s="79" t="s">
        <v>181</v>
      </c>
      <c r="D38" s="80"/>
      <c r="E38" s="33"/>
      <c r="F38" s="32">
        <v>1</v>
      </c>
      <c r="G38" s="28" t="s">
        <v>13</v>
      </c>
      <c r="H38" s="33">
        <f t="shared" ref="H38:H43" si="1">F38*E38</f>
        <v>0</v>
      </c>
    </row>
    <row r="39" spans="2:9" s="3" customFormat="1" ht="12.75" customHeight="1">
      <c r="B39" s="78"/>
      <c r="C39" s="79" t="s">
        <v>33</v>
      </c>
      <c r="D39" s="80"/>
      <c r="E39" s="33"/>
      <c r="F39" s="32">
        <v>13</v>
      </c>
      <c r="G39" s="28" t="s">
        <v>18</v>
      </c>
      <c r="H39" s="33">
        <f t="shared" si="1"/>
        <v>0</v>
      </c>
    </row>
    <row r="40" spans="2:9" s="3" customFormat="1" ht="12.75" customHeight="1">
      <c r="B40" s="78"/>
      <c r="C40" s="79" t="s">
        <v>36</v>
      </c>
      <c r="D40" s="80"/>
      <c r="E40" s="33"/>
      <c r="F40" s="32">
        <v>15</v>
      </c>
      <c r="G40" s="28" t="s">
        <v>18</v>
      </c>
      <c r="H40" s="33">
        <f t="shared" si="1"/>
        <v>0</v>
      </c>
    </row>
    <row r="41" spans="2:9" s="3" customFormat="1" ht="12.75" customHeight="1">
      <c r="B41" s="78"/>
      <c r="C41" s="79" t="s">
        <v>63</v>
      </c>
      <c r="D41" s="80"/>
      <c r="E41" s="33"/>
      <c r="F41" s="32">
        <v>1</v>
      </c>
      <c r="G41" s="28" t="s">
        <v>13</v>
      </c>
      <c r="H41" s="33">
        <f t="shared" si="1"/>
        <v>0</v>
      </c>
    </row>
    <row r="42" spans="2:9" s="3" customFormat="1" ht="12.75" customHeight="1">
      <c r="B42" s="78"/>
      <c r="C42" s="79" t="s">
        <v>57</v>
      </c>
      <c r="D42" s="80"/>
      <c r="E42" s="33"/>
      <c r="F42" s="32">
        <v>6</v>
      </c>
      <c r="G42" s="28" t="s">
        <v>19</v>
      </c>
      <c r="H42" s="33">
        <f t="shared" si="1"/>
        <v>0</v>
      </c>
    </row>
    <row r="43" spans="2:9" s="3" customFormat="1" ht="12.75" customHeight="1">
      <c r="B43" s="22"/>
      <c r="C43" s="32" t="s">
        <v>11</v>
      </c>
      <c r="D43" s="87"/>
      <c r="E43" s="33"/>
      <c r="F43" s="32">
        <v>1</v>
      </c>
      <c r="G43" s="28" t="s">
        <v>12</v>
      </c>
      <c r="H43" s="33">
        <f t="shared" si="1"/>
        <v>0</v>
      </c>
    </row>
    <row r="44" spans="2:9" s="3" customFormat="1">
      <c r="B44" s="22"/>
      <c r="C44" s="32" t="s">
        <v>5</v>
      </c>
      <c r="D44" s="29"/>
      <c r="E44" s="83"/>
      <c r="F44" s="29"/>
      <c r="G44" s="28"/>
      <c r="H44" s="31">
        <f>SUM(H38:H43)</f>
        <v>0</v>
      </c>
    </row>
    <row r="45" spans="2:9" s="3" customFormat="1">
      <c r="B45" s="22"/>
      <c r="C45" s="18"/>
      <c r="D45" s="18"/>
      <c r="E45" s="18" t="s">
        <v>8</v>
      </c>
      <c r="F45" s="18"/>
      <c r="G45" s="18"/>
      <c r="H45" s="18"/>
    </row>
    <row r="46" spans="2:9" s="5" customFormat="1" ht="13.5" thickBot="1">
      <c r="B46" s="42" t="s">
        <v>182</v>
      </c>
      <c r="C46" s="18"/>
      <c r="D46" s="18"/>
      <c r="E46" s="84"/>
      <c r="F46" s="18"/>
      <c r="G46" s="18"/>
      <c r="H46" s="18"/>
      <c r="I46" s="4"/>
    </row>
    <row r="47" spans="2:9" s="3" customFormat="1" ht="15" thickTop="1" thickBot="1">
      <c r="B47" s="41"/>
      <c r="C47" s="40"/>
      <c r="D47" s="39"/>
      <c r="E47" s="85"/>
      <c r="F47" s="38"/>
      <c r="G47" s="37"/>
      <c r="H47" s="36">
        <f>H57</f>
        <v>0</v>
      </c>
    </row>
    <row r="48" spans="2:9" s="3" customFormat="1" ht="12.75" customHeight="1" thickTop="1">
      <c r="B48" s="35" t="s">
        <v>0</v>
      </c>
      <c r="C48" s="77" t="s">
        <v>1</v>
      </c>
      <c r="D48" s="34"/>
      <c r="E48" s="86" t="s">
        <v>3</v>
      </c>
      <c r="F48" s="107" t="s">
        <v>2</v>
      </c>
      <c r="G48" s="108"/>
      <c r="H48" s="34" t="s">
        <v>4</v>
      </c>
    </row>
    <row r="49" spans="2:9" s="3" customFormat="1" ht="12.75" customHeight="1">
      <c r="B49" s="78" t="s">
        <v>66</v>
      </c>
      <c r="C49" s="79" t="s">
        <v>31</v>
      </c>
      <c r="D49" s="80"/>
      <c r="E49" s="33"/>
      <c r="F49" s="32">
        <v>1</v>
      </c>
      <c r="G49" s="28" t="s">
        <v>13</v>
      </c>
      <c r="H49" s="33">
        <f>E49*F49</f>
        <v>0</v>
      </c>
    </row>
    <row r="50" spans="2:9" s="3" customFormat="1" ht="12.75" customHeight="1">
      <c r="B50" s="78" t="s">
        <v>183</v>
      </c>
      <c r="C50" s="79" t="s">
        <v>32</v>
      </c>
      <c r="D50" s="80"/>
      <c r="E50" s="33"/>
      <c r="F50" s="32">
        <v>2</v>
      </c>
      <c r="G50" s="28" t="s">
        <v>13</v>
      </c>
      <c r="H50" s="33">
        <f t="shared" ref="H50:H56" si="2">E50*F50</f>
        <v>0</v>
      </c>
    </row>
    <row r="51" spans="2:9" s="3" customFormat="1" ht="12.75" customHeight="1">
      <c r="B51" s="78" t="s">
        <v>184</v>
      </c>
      <c r="C51" s="79" t="s">
        <v>64</v>
      </c>
      <c r="D51" s="80"/>
      <c r="E51" s="33"/>
      <c r="F51" s="32">
        <v>1</v>
      </c>
      <c r="G51" s="28" t="s">
        <v>13</v>
      </c>
      <c r="H51" s="33">
        <f t="shared" si="2"/>
        <v>0</v>
      </c>
    </row>
    <row r="52" spans="2:9" s="3" customFormat="1" ht="12.75" customHeight="1">
      <c r="B52" s="78"/>
      <c r="C52" s="79" t="s">
        <v>34</v>
      </c>
      <c r="D52" s="80"/>
      <c r="E52" s="33"/>
      <c r="F52" s="32">
        <v>42</v>
      </c>
      <c r="G52" s="28" t="s">
        <v>18</v>
      </c>
      <c r="H52" s="33">
        <f t="shared" si="2"/>
        <v>0</v>
      </c>
    </row>
    <row r="53" spans="2:9" s="3" customFormat="1" ht="12.75" customHeight="1">
      <c r="B53" s="78"/>
      <c r="C53" s="79" t="s">
        <v>63</v>
      </c>
      <c r="D53" s="80"/>
      <c r="E53" s="33"/>
      <c r="F53" s="32">
        <v>3</v>
      </c>
      <c r="G53" s="28" t="s">
        <v>13</v>
      </c>
      <c r="H53" s="33">
        <f t="shared" si="2"/>
        <v>0</v>
      </c>
    </row>
    <row r="54" spans="2:9" s="3" customFormat="1" ht="12.75" customHeight="1">
      <c r="B54" s="78"/>
      <c r="C54" s="79" t="s">
        <v>36</v>
      </c>
      <c r="D54" s="80"/>
      <c r="E54" s="33"/>
      <c r="F54" s="32">
        <v>25</v>
      </c>
      <c r="G54" s="28" t="s">
        <v>18</v>
      </c>
      <c r="H54" s="33">
        <f t="shared" si="2"/>
        <v>0</v>
      </c>
    </row>
    <row r="55" spans="2:9" s="3" customFormat="1" ht="12.75" customHeight="1">
      <c r="B55" s="78"/>
      <c r="C55" s="79" t="s">
        <v>70</v>
      </c>
      <c r="D55" s="80"/>
      <c r="E55" s="33"/>
      <c r="F55" s="32">
        <v>1</v>
      </c>
      <c r="G55" s="28" t="s">
        <v>13</v>
      </c>
      <c r="H55" s="33">
        <f t="shared" si="2"/>
        <v>0</v>
      </c>
    </row>
    <row r="56" spans="2:9" s="3" customFormat="1" ht="12.75" customHeight="1">
      <c r="B56" s="22"/>
      <c r="C56" s="32" t="s">
        <v>11</v>
      </c>
      <c r="D56" s="87"/>
      <c r="E56" s="33"/>
      <c r="F56" s="32">
        <v>1</v>
      </c>
      <c r="G56" s="28" t="s">
        <v>12</v>
      </c>
      <c r="H56" s="33">
        <f t="shared" si="2"/>
        <v>0</v>
      </c>
    </row>
    <row r="57" spans="2:9" s="3" customFormat="1" ht="12.75" customHeight="1">
      <c r="B57" s="22"/>
      <c r="C57" s="32" t="s">
        <v>5</v>
      </c>
      <c r="D57" s="29"/>
      <c r="E57" s="83"/>
      <c r="F57" s="29"/>
      <c r="G57" s="28"/>
      <c r="H57" s="31">
        <f>SUM(H49:H56)</f>
        <v>0</v>
      </c>
    </row>
    <row r="58" spans="2:9" s="3" customFormat="1">
      <c r="B58" s="22"/>
      <c r="C58" s="18"/>
      <c r="D58" s="18"/>
      <c r="E58" s="18"/>
      <c r="F58" s="18"/>
      <c r="G58" s="18"/>
      <c r="H58" s="18"/>
    </row>
    <row r="59" spans="2:9" s="3" customFormat="1">
      <c r="B59" s="22"/>
      <c r="C59" s="18"/>
      <c r="D59" s="18"/>
      <c r="E59" s="18"/>
      <c r="F59" s="18"/>
      <c r="G59" s="18"/>
      <c r="H59" s="18"/>
    </row>
    <row r="60" spans="2:9" s="3" customFormat="1">
      <c r="B60" s="22"/>
      <c r="C60" s="30" t="s">
        <v>6</v>
      </c>
      <c r="D60" s="29"/>
      <c r="E60" s="29"/>
      <c r="F60" s="29"/>
      <c r="G60" s="28"/>
      <c r="H60" s="27">
        <f>H47+H36+H5</f>
        <v>0</v>
      </c>
    </row>
    <row r="61" spans="2:9" s="5" customFormat="1">
      <c r="B61" s="22"/>
      <c r="C61" s="30" t="s">
        <v>15</v>
      </c>
      <c r="D61" s="29"/>
      <c r="E61" s="29"/>
      <c r="F61" s="29"/>
      <c r="G61" s="28"/>
      <c r="H61" s="27"/>
      <c r="I61" s="4"/>
    </row>
    <row r="62" spans="2:9" s="3" customFormat="1">
      <c r="B62" s="22"/>
      <c r="C62" s="30" t="s">
        <v>35</v>
      </c>
      <c r="D62" s="29"/>
      <c r="E62" s="29"/>
      <c r="F62" s="29"/>
      <c r="G62" s="28"/>
      <c r="H62" s="27"/>
    </row>
    <row r="63" spans="2:9" s="3" customFormat="1" ht="12.75" customHeight="1">
      <c r="B63" s="22"/>
      <c r="C63" s="30" t="s">
        <v>175</v>
      </c>
      <c r="D63" s="29"/>
      <c r="E63" s="29"/>
      <c r="F63" s="29"/>
      <c r="G63" s="28"/>
      <c r="H63" s="27"/>
    </row>
    <row r="64" spans="2:9" s="3" customFormat="1" ht="12.75" customHeight="1">
      <c r="B64" s="22"/>
      <c r="C64" s="30" t="s">
        <v>9</v>
      </c>
      <c r="D64" s="29"/>
      <c r="E64" s="29"/>
      <c r="F64" s="29"/>
      <c r="G64" s="28"/>
      <c r="H64" s="27"/>
    </row>
    <row r="65" spans="2:9" s="3" customFormat="1" ht="12.75" customHeight="1">
      <c r="B65" s="22"/>
      <c r="C65" s="30" t="s">
        <v>14</v>
      </c>
      <c r="D65" s="29"/>
      <c r="E65" s="29"/>
      <c r="F65" s="29"/>
      <c r="G65" s="28"/>
      <c r="H65" s="27"/>
    </row>
    <row r="66" spans="2:9" s="3" customFormat="1" ht="12.75" customHeight="1" thickBot="1">
      <c r="B66" s="22"/>
      <c r="C66" s="18"/>
      <c r="D66" s="18"/>
      <c r="E66" s="18"/>
      <c r="F66" s="18"/>
      <c r="G66" s="18"/>
      <c r="H66" s="18"/>
    </row>
    <row r="67" spans="2:9" s="3" customFormat="1" ht="12.75" customHeight="1" thickBot="1">
      <c r="B67" s="22"/>
      <c r="C67" s="26" t="s">
        <v>7</v>
      </c>
      <c r="D67" s="105"/>
      <c r="E67" s="105"/>
      <c r="F67" s="105"/>
      <c r="G67" s="106"/>
      <c r="H67" s="25">
        <f>SUM(H60:H66)</f>
        <v>0</v>
      </c>
    </row>
    <row r="68" spans="2:9" s="3" customFormat="1" ht="15">
      <c r="B68" s="22"/>
      <c r="C68" s="21"/>
      <c r="D68" s="20"/>
      <c r="E68" s="20"/>
      <c r="F68" s="20"/>
      <c r="G68" s="20"/>
      <c r="H68" s="19"/>
    </row>
    <row r="69" spans="2:9" s="3" customFormat="1">
      <c r="B69" s="9"/>
      <c r="C69" s="8"/>
      <c r="D69" s="8"/>
      <c r="E69" s="8"/>
      <c r="F69" s="8"/>
      <c r="G69" s="8"/>
      <c r="H69" s="8"/>
    </row>
    <row r="70" spans="2:9" s="3" customFormat="1" ht="13.5" thickBot="1">
      <c r="B70" s="42" t="s">
        <v>71</v>
      </c>
      <c r="C70" s="18"/>
      <c r="D70" s="18"/>
      <c r="E70" s="84"/>
      <c r="F70" s="18"/>
      <c r="G70" s="18"/>
      <c r="H70" s="18"/>
    </row>
    <row r="71" spans="2:9" s="3" customFormat="1" ht="15" thickTop="1" thickBot="1">
      <c r="B71" s="41"/>
      <c r="C71" s="40" t="s">
        <v>72</v>
      </c>
      <c r="D71" s="39"/>
      <c r="E71" s="85"/>
      <c r="F71" s="38"/>
      <c r="G71" s="37"/>
      <c r="H71" s="36">
        <f>H80</f>
        <v>0</v>
      </c>
    </row>
    <row r="72" spans="2:9" s="5" customFormat="1" ht="13.5" thickTop="1">
      <c r="B72" s="35" t="s">
        <v>0</v>
      </c>
      <c r="C72" s="77" t="s">
        <v>1</v>
      </c>
      <c r="D72" s="34"/>
      <c r="E72" s="86" t="s">
        <v>3</v>
      </c>
      <c r="F72" s="107" t="s">
        <v>2</v>
      </c>
      <c r="G72" s="108"/>
      <c r="H72" s="34" t="s">
        <v>4</v>
      </c>
      <c r="I72" s="4"/>
    </row>
    <row r="73" spans="2:9" s="3" customFormat="1" ht="12.75" customHeight="1">
      <c r="B73" s="78" t="s">
        <v>67</v>
      </c>
      <c r="C73" s="79" t="s">
        <v>198</v>
      </c>
      <c r="D73" s="80"/>
      <c r="E73" s="33"/>
      <c r="F73" s="32">
        <v>2</v>
      </c>
      <c r="G73" s="28" t="s">
        <v>13</v>
      </c>
      <c r="H73" s="33">
        <f t="shared" ref="H73:H79" si="3">E73*F73</f>
        <v>0</v>
      </c>
    </row>
    <row r="74" spans="2:9" s="3" customFormat="1" ht="12.75" customHeight="1">
      <c r="B74" s="78" t="s">
        <v>68</v>
      </c>
      <c r="C74" s="79" t="s">
        <v>65</v>
      </c>
      <c r="D74" s="80"/>
      <c r="E74" s="33"/>
      <c r="F74" s="32">
        <v>4</v>
      </c>
      <c r="G74" s="28" t="s">
        <v>13</v>
      </c>
      <c r="H74" s="33">
        <f t="shared" si="3"/>
        <v>0</v>
      </c>
    </row>
    <row r="75" spans="2:9" s="3" customFormat="1" ht="12.75" customHeight="1">
      <c r="B75" s="78"/>
      <c r="C75" s="79" t="s">
        <v>33</v>
      </c>
      <c r="D75" s="80"/>
      <c r="E75" s="33"/>
      <c r="F75" s="32">
        <v>38</v>
      </c>
      <c r="G75" s="28" t="s">
        <v>18</v>
      </c>
      <c r="H75" s="33">
        <f t="shared" si="3"/>
        <v>0</v>
      </c>
    </row>
    <row r="76" spans="2:9" s="3" customFormat="1" ht="12.75" customHeight="1">
      <c r="B76" s="78"/>
      <c r="C76" s="79" t="s">
        <v>63</v>
      </c>
      <c r="D76" s="80"/>
      <c r="E76" s="33"/>
      <c r="F76" s="32">
        <v>4</v>
      </c>
      <c r="G76" s="28" t="s">
        <v>13</v>
      </c>
      <c r="H76" s="33">
        <f t="shared" si="3"/>
        <v>0</v>
      </c>
    </row>
    <row r="77" spans="2:9" s="3" customFormat="1" ht="12.75" customHeight="1">
      <c r="B77" s="78"/>
      <c r="C77" s="79" t="s">
        <v>36</v>
      </c>
      <c r="D77" s="80"/>
      <c r="E77" s="33"/>
      <c r="F77" s="32">
        <v>30</v>
      </c>
      <c r="G77" s="28" t="s">
        <v>18</v>
      </c>
      <c r="H77" s="33">
        <f t="shared" si="3"/>
        <v>0</v>
      </c>
    </row>
    <row r="78" spans="2:9" s="3" customFormat="1" ht="12.75" customHeight="1">
      <c r="B78" s="78"/>
      <c r="C78" s="79" t="s">
        <v>73</v>
      </c>
      <c r="D78" s="80"/>
      <c r="E78" s="33"/>
      <c r="F78" s="32">
        <v>8</v>
      </c>
      <c r="G78" s="28" t="s">
        <v>13</v>
      </c>
      <c r="H78" s="33">
        <f t="shared" si="3"/>
        <v>0</v>
      </c>
    </row>
    <row r="79" spans="2:9" s="3" customFormat="1" ht="12.75" customHeight="1">
      <c r="B79" s="22"/>
      <c r="C79" s="32" t="s">
        <v>11</v>
      </c>
      <c r="D79" s="87" t="s">
        <v>10</v>
      </c>
      <c r="E79" s="33"/>
      <c r="F79" s="32">
        <v>1</v>
      </c>
      <c r="G79" s="28" t="s">
        <v>12</v>
      </c>
      <c r="H79" s="33">
        <f t="shared" si="3"/>
        <v>0</v>
      </c>
    </row>
    <row r="80" spans="2:9" s="3" customFormat="1" ht="12.75" customHeight="1">
      <c r="B80" s="22"/>
      <c r="C80" s="32" t="s">
        <v>5</v>
      </c>
      <c r="D80" s="29"/>
      <c r="E80" s="83"/>
      <c r="F80" s="29"/>
      <c r="G80" s="28"/>
      <c r="H80" s="31">
        <f>SUM(H73:H79)</f>
        <v>0</v>
      </c>
    </row>
    <row r="81" spans="2:8" s="3" customFormat="1" ht="12.75" customHeight="1">
      <c r="B81" s="22"/>
      <c r="C81" s="18"/>
      <c r="D81" s="18"/>
      <c r="E81" s="18" t="s">
        <v>8</v>
      </c>
      <c r="F81" s="18"/>
      <c r="G81" s="18"/>
      <c r="H81" s="18"/>
    </row>
    <row r="82" spans="2:8" s="3" customFormat="1">
      <c r="B82" s="22"/>
      <c r="C82" s="18"/>
      <c r="D82" s="18"/>
      <c r="E82" s="18"/>
      <c r="F82" s="18"/>
      <c r="G82" s="18"/>
      <c r="H82" s="18"/>
    </row>
    <row r="83" spans="2:8" s="3" customFormat="1">
      <c r="B83" s="22"/>
      <c r="C83" s="30" t="s">
        <v>6</v>
      </c>
      <c r="D83" s="29"/>
      <c r="E83" s="29"/>
      <c r="F83" s="29"/>
      <c r="G83" s="28"/>
      <c r="H83" s="27">
        <f>H71</f>
        <v>0</v>
      </c>
    </row>
    <row r="84" spans="2:8" s="3" customFormat="1">
      <c r="B84" s="22"/>
      <c r="C84" s="30" t="s">
        <v>15</v>
      </c>
      <c r="D84" s="29"/>
      <c r="E84" s="29"/>
      <c r="F84" s="29"/>
      <c r="G84" s="28"/>
      <c r="H84" s="27"/>
    </row>
    <row r="85" spans="2:8" s="3" customFormat="1">
      <c r="B85" s="22"/>
      <c r="C85" s="30" t="s">
        <v>175</v>
      </c>
      <c r="D85" s="29"/>
      <c r="E85" s="29"/>
      <c r="F85" s="29"/>
      <c r="G85" s="28"/>
      <c r="H85" s="27"/>
    </row>
    <row r="86" spans="2:8" s="3" customFormat="1">
      <c r="B86" s="22"/>
      <c r="C86" s="30" t="s">
        <v>9</v>
      </c>
      <c r="D86" s="29"/>
      <c r="E86" s="29"/>
      <c r="F86" s="29"/>
      <c r="G86" s="28"/>
      <c r="H86" s="27"/>
    </row>
    <row r="87" spans="2:8" s="3" customFormat="1">
      <c r="B87" s="22"/>
      <c r="C87" s="30" t="s">
        <v>14</v>
      </c>
      <c r="D87" s="29"/>
      <c r="E87" s="29"/>
      <c r="F87" s="29"/>
      <c r="G87" s="28"/>
      <c r="H87" s="27"/>
    </row>
    <row r="88" spans="2:8" s="3" customFormat="1" ht="13.5" thickBot="1">
      <c r="B88" s="22"/>
      <c r="C88" s="18"/>
      <c r="D88" s="18"/>
      <c r="E88" s="18"/>
      <c r="F88" s="18"/>
      <c r="G88" s="18"/>
      <c r="H88" s="18"/>
    </row>
    <row r="89" spans="2:8" s="3" customFormat="1" ht="15.75" thickBot="1">
      <c r="B89" s="22"/>
      <c r="C89" s="26" t="s">
        <v>7</v>
      </c>
      <c r="D89" s="105"/>
      <c r="E89" s="105"/>
      <c r="F89" s="105"/>
      <c r="G89" s="106"/>
      <c r="H89" s="25">
        <f>SUM(H83:H88)</f>
        <v>0</v>
      </c>
    </row>
    <row r="90" spans="2:8" s="3" customFormat="1">
      <c r="B90" s="22"/>
      <c r="C90" s="18"/>
      <c r="D90" s="18"/>
      <c r="E90" s="18"/>
      <c r="F90" s="18"/>
      <c r="G90" s="18"/>
      <c r="H90" s="18"/>
    </row>
  </sheetData>
  <mergeCells count="6">
    <mergeCell ref="D89:G89"/>
    <mergeCell ref="F6:G6"/>
    <mergeCell ref="F37:G37"/>
    <mergeCell ref="F48:G48"/>
    <mergeCell ref="D67:G67"/>
    <mergeCell ref="F72:G72"/>
  </mergeCells>
  <phoneticPr fontId="15" type="noConversion"/>
  <pageMargins left="0.45" right="0.42" top="0.53" bottom="0.48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6"/>
  <sheetViews>
    <sheetView showGridLines="0" zoomScaleNormal="100" workbookViewId="0">
      <selection activeCell="K5" sqref="K5"/>
    </sheetView>
  </sheetViews>
  <sheetFormatPr defaultColWidth="9" defaultRowHeight="12" customHeight="1"/>
  <cols>
    <col min="1" max="1" width="3.42578125" style="47" customWidth="1"/>
    <col min="2" max="2" width="10.5703125" style="46" customWidth="1"/>
    <col min="3" max="3" width="42.7109375" style="46" customWidth="1"/>
    <col min="4" max="4" width="3.28515625" style="46" customWidth="1"/>
    <col min="5" max="5" width="9.7109375" style="45" customWidth="1"/>
    <col min="6" max="6" width="9.85546875" style="45" customWidth="1"/>
    <col min="7" max="7" width="14.85546875" style="45" customWidth="1"/>
    <col min="8" max="16384" width="9" style="44"/>
  </cols>
  <sheetData>
    <row r="1" spans="1:7" ht="27.75" customHeight="1">
      <c r="A1" s="109" t="s">
        <v>195</v>
      </c>
      <c r="B1" s="110"/>
      <c r="C1" s="110"/>
      <c r="D1" s="110"/>
      <c r="E1" s="110"/>
      <c r="F1" s="110"/>
      <c r="G1" s="110"/>
    </row>
    <row r="2" spans="1:7" ht="12.75" customHeight="1">
      <c r="A2" s="75" t="s">
        <v>173</v>
      </c>
      <c r="B2" s="69"/>
      <c r="C2" s="69"/>
      <c r="D2" s="69"/>
      <c r="E2" s="69"/>
      <c r="F2" s="69"/>
      <c r="G2" s="69"/>
    </row>
    <row r="3" spans="1:7" ht="12.75" customHeight="1">
      <c r="A3" s="75" t="s">
        <v>172</v>
      </c>
      <c r="B3" s="69"/>
      <c r="C3" s="69"/>
      <c r="D3" s="69"/>
      <c r="E3" s="69"/>
      <c r="F3" s="69"/>
      <c r="G3" s="69"/>
    </row>
    <row r="4" spans="1:7" ht="13.5" customHeight="1">
      <c r="A4" s="74"/>
      <c r="B4" s="75"/>
      <c r="C4" s="74"/>
      <c r="D4" s="73"/>
      <c r="E4" s="73"/>
      <c r="F4" s="73"/>
      <c r="G4" s="73"/>
    </row>
    <row r="5" spans="1:7" ht="6.75" customHeight="1">
      <c r="A5" s="66"/>
      <c r="B5" s="72"/>
      <c r="C5" s="72"/>
      <c r="D5" s="72"/>
      <c r="E5" s="71"/>
      <c r="F5" s="71"/>
      <c r="G5" s="71"/>
    </row>
    <row r="6" spans="1:7" ht="12.75" customHeight="1">
      <c r="A6" s="69" t="s">
        <v>171</v>
      </c>
      <c r="B6" s="69"/>
      <c r="C6" s="69"/>
      <c r="D6" s="69"/>
      <c r="E6" s="69"/>
      <c r="F6" s="69"/>
      <c r="G6" s="69"/>
    </row>
    <row r="7" spans="1:7" ht="13.5" customHeight="1">
      <c r="A7" s="69" t="s">
        <v>170</v>
      </c>
      <c r="B7" s="69"/>
      <c r="C7" s="69"/>
      <c r="D7" s="69"/>
      <c r="E7" s="69" t="s">
        <v>169</v>
      </c>
      <c r="F7" s="69"/>
      <c r="G7" s="69"/>
    </row>
    <row r="8" spans="1:7" ht="13.5" customHeight="1">
      <c r="A8" s="111" t="s">
        <v>168</v>
      </c>
      <c r="B8" s="112"/>
      <c r="C8" s="112"/>
      <c r="D8" s="70"/>
      <c r="E8" s="69" t="s">
        <v>197</v>
      </c>
      <c r="F8" s="68"/>
      <c r="G8" s="68"/>
    </row>
    <row r="9" spans="1:7" ht="6.75" customHeight="1">
      <c r="A9" s="66"/>
      <c r="B9" s="66"/>
      <c r="C9" s="66"/>
      <c r="D9" s="66"/>
      <c r="E9" s="66"/>
      <c r="F9" s="66"/>
      <c r="G9" s="66"/>
    </row>
    <row r="10" spans="1:7" ht="28.5" customHeight="1">
      <c r="A10" s="67" t="s">
        <v>167</v>
      </c>
      <c r="B10" s="67" t="s">
        <v>166</v>
      </c>
      <c r="C10" s="67" t="s">
        <v>165</v>
      </c>
      <c r="D10" s="67" t="s">
        <v>164</v>
      </c>
      <c r="E10" s="67" t="s">
        <v>163</v>
      </c>
      <c r="F10" s="67" t="s">
        <v>162</v>
      </c>
      <c r="G10" s="67" t="s">
        <v>161</v>
      </c>
    </row>
    <row r="11" spans="1:7" ht="12.75" hidden="1" customHeight="1">
      <c r="A11" s="67" t="s">
        <v>160</v>
      </c>
      <c r="B11" s="67" t="s">
        <v>159</v>
      </c>
      <c r="C11" s="67" t="s">
        <v>158</v>
      </c>
      <c r="D11" s="67" t="s">
        <v>157</v>
      </c>
      <c r="E11" s="67" t="s">
        <v>156</v>
      </c>
      <c r="F11" s="67" t="s">
        <v>155</v>
      </c>
      <c r="G11" s="67" t="s">
        <v>154</v>
      </c>
    </row>
    <row r="12" spans="1:7" ht="3" customHeight="1">
      <c r="A12" s="66"/>
      <c r="B12" s="66"/>
      <c r="C12" s="66"/>
      <c r="D12" s="66"/>
      <c r="E12" s="66"/>
      <c r="F12" s="66"/>
      <c r="G12" s="66"/>
    </row>
    <row r="13" spans="1:7" ht="30.75" customHeight="1">
      <c r="A13" s="59"/>
      <c r="B13" s="58" t="s">
        <v>153</v>
      </c>
      <c r="C13" s="58" t="s">
        <v>152</v>
      </c>
      <c r="D13" s="58"/>
      <c r="E13" s="57"/>
      <c r="F13" s="57"/>
      <c r="G13" s="57">
        <f>G14</f>
        <v>0</v>
      </c>
    </row>
    <row r="14" spans="1:7" ht="28.5" customHeight="1">
      <c r="A14" s="56"/>
      <c r="B14" s="55" t="s">
        <v>151</v>
      </c>
      <c r="C14" s="55" t="s">
        <v>150</v>
      </c>
      <c r="D14" s="55"/>
      <c r="E14" s="54"/>
      <c r="F14" s="54"/>
      <c r="G14" s="54">
        <f>SUM(G15:G47)</f>
        <v>0</v>
      </c>
    </row>
    <row r="15" spans="1:7" ht="13.5" customHeight="1">
      <c r="A15" s="53">
        <v>1</v>
      </c>
      <c r="B15" s="52" t="s">
        <v>149</v>
      </c>
      <c r="C15" s="52" t="s">
        <v>148</v>
      </c>
      <c r="D15" s="52" t="s">
        <v>19</v>
      </c>
      <c r="E15" s="51">
        <v>50</v>
      </c>
      <c r="F15" s="51"/>
      <c r="G15" s="51">
        <f>E15*F15</f>
        <v>0</v>
      </c>
    </row>
    <row r="16" spans="1:7" ht="13.5" customHeight="1">
      <c r="A16" s="62">
        <v>2</v>
      </c>
      <c r="B16" s="61" t="s">
        <v>147</v>
      </c>
      <c r="C16" s="61" t="s">
        <v>146</v>
      </c>
      <c r="D16" s="61" t="s">
        <v>19</v>
      </c>
      <c r="E16" s="60">
        <v>50</v>
      </c>
      <c r="F16" s="60"/>
      <c r="G16" s="60">
        <f>E16*F16</f>
        <v>0</v>
      </c>
    </row>
    <row r="17" spans="1:11" ht="13.5" customHeight="1">
      <c r="A17" s="53">
        <v>3</v>
      </c>
      <c r="B17" s="52" t="s">
        <v>145</v>
      </c>
      <c r="C17" s="52" t="s">
        <v>144</v>
      </c>
      <c r="D17" s="52" t="s">
        <v>13</v>
      </c>
      <c r="E17" s="51">
        <v>10</v>
      </c>
      <c r="F17" s="51"/>
      <c r="G17" s="51">
        <f>E17*F17</f>
        <v>0</v>
      </c>
    </row>
    <row r="18" spans="1:11" ht="24" customHeight="1">
      <c r="A18" s="62">
        <v>5</v>
      </c>
      <c r="B18" s="61" t="s">
        <v>143</v>
      </c>
      <c r="C18" s="61" t="s">
        <v>142</v>
      </c>
      <c r="D18" s="61" t="s">
        <v>13</v>
      </c>
      <c r="E18" s="60">
        <v>10</v>
      </c>
      <c r="F18" s="60"/>
      <c r="G18" s="60">
        <f>E18*F18</f>
        <v>0</v>
      </c>
    </row>
    <row r="19" spans="1:11" ht="12" customHeight="1">
      <c r="A19" s="65"/>
      <c r="B19" s="64"/>
      <c r="C19" s="64" t="s">
        <v>141</v>
      </c>
      <c r="D19" s="64"/>
      <c r="E19" s="63"/>
      <c r="F19" s="63"/>
      <c r="G19" s="63"/>
    </row>
    <row r="20" spans="1:11" ht="24" customHeight="1">
      <c r="A20" s="53">
        <v>83</v>
      </c>
      <c r="B20" s="52" t="s">
        <v>140</v>
      </c>
      <c r="C20" s="52" t="s">
        <v>139</v>
      </c>
      <c r="D20" s="52" t="s">
        <v>19</v>
      </c>
      <c r="E20" s="51">
        <v>60</v>
      </c>
      <c r="F20" s="51"/>
      <c r="G20" s="51">
        <f t="shared" ref="G20:G32" si="0">E20*F20</f>
        <v>0</v>
      </c>
    </row>
    <row r="21" spans="1:11" ht="13.5" customHeight="1">
      <c r="A21" s="62">
        <v>84</v>
      </c>
      <c r="B21" s="61" t="s">
        <v>138</v>
      </c>
      <c r="C21" s="61" t="s">
        <v>137</v>
      </c>
      <c r="D21" s="61" t="s">
        <v>19</v>
      </c>
      <c r="E21" s="60">
        <v>60</v>
      </c>
      <c r="F21" s="60"/>
      <c r="G21" s="60">
        <f t="shared" si="0"/>
        <v>0</v>
      </c>
    </row>
    <row r="22" spans="1:11" ht="13.5" customHeight="1">
      <c r="A22" s="53">
        <v>6</v>
      </c>
      <c r="B22" s="52" t="s">
        <v>136</v>
      </c>
      <c r="C22" s="52" t="s">
        <v>135</v>
      </c>
      <c r="D22" s="52" t="s">
        <v>13</v>
      </c>
      <c r="E22" s="51">
        <v>2</v>
      </c>
      <c r="F22" s="51"/>
      <c r="G22" s="51">
        <f t="shared" si="0"/>
        <v>0</v>
      </c>
    </row>
    <row r="23" spans="1:11" ht="13.5" customHeight="1">
      <c r="A23" s="53">
        <v>18</v>
      </c>
      <c r="B23" s="52" t="s">
        <v>134</v>
      </c>
      <c r="C23" s="52" t="s">
        <v>133</v>
      </c>
      <c r="D23" s="52" t="s">
        <v>13</v>
      </c>
      <c r="E23" s="51">
        <v>1</v>
      </c>
      <c r="F23" s="51"/>
      <c r="G23" s="51">
        <f t="shared" si="0"/>
        <v>0</v>
      </c>
    </row>
    <row r="24" spans="1:11" ht="13.5" customHeight="1">
      <c r="A24" s="62">
        <v>19</v>
      </c>
      <c r="B24" s="61" t="s">
        <v>132</v>
      </c>
      <c r="C24" s="61" t="s">
        <v>131</v>
      </c>
      <c r="D24" s="61" t="s">
        <v>13</v>
      </c>
      <c r="E24" s="60">
        <v>1</v>
      </c>
      <c r="F24" s="60"/>
      <c r="G24" s="60">
        <f t="shared" si="0"/>
        <v>0</v>
      </c>
      <c r="J24" s="98"/>
      <c r="K24" s="98"/>
    </row>
    <row r="25" spans="1:11" ht="24" customHeight="1">
      <c r="A25" s="53">
        <v>25</v>
      </c>
      <c r="B25" s="52" t="s">
        <v>130</v>
      </c>
      <c r="C25" s="52" t="s">
        <v>129</v>
      </c>
      <c r="D25" s="52" t="s">
        <v>13</v>
      </c>
      <c r="E25" s="51">
        <v>1</v>
      </c>
      <c r="F25" s="51"/>
      <c r="G25" s="51">
        <f t="shared" si="0"/>
        <v>0</v>
      </c>
    </row>
    <row r="26" spans="1:11" ht="24" customHeight="1">
      <c r="A26" s="53">
        <v>34</v>
      </c>
      <c r="B26" s="52" t="s">
        <v>128</v>
      </c>
      <c r="C26" s="52" t="s">
        <v>127</v>
      </c>
      <c r="D26" s="52" t="s">
        <v>19</v>
      </c>
      <c r="E26" s="51">
        <v>15</v>
      </c>
      <c r="F26" s="51"/>
      <c r="G26" s="51">
        <f t="shared" si="0"/>
        <v>0</v>
      </c>
    </row>
    <row r="27" spans="1:11" ht="13.5" customHeight="1">
      <c r="A27" s="62">
        <v>35</v>
      </c>
      <c r="B27" s="61" t="s">
        <v>126</v>
      </c>
      <c r="C27" s="61" t="s">
        <v>125</v>
      </c>
      <c r="D27" s="61" t="s">
        <v>124</v>
      </c>
      <c r="E27" s="60">
        <v>10</v>
      </c>
      <c r="F27" s="60"/>
      <c r="G27" s="60">
        <f t="shared" si="0"/>
        <v>0</v>
      </c>
    </row>
    <row r="28" spans="1:11" ht="13.5" customHeight="1">
      <c r="A28" s="53">
        <v>40</v>
      </c>
      <c r="B28" s="52" t="s">
        <v>123</v>
      </c>
      <c r="C28" s="52" t="s">
        <v>122</v>
      </c>
      <c r="D28" s="52" t="s">
        <v>13</v>
      </c>
      <c r="E28" s="51">
        <v>4</v>
      </c>
      <c r="F28" s="51"/>
      <c r="G28" s="51">
        <f t="shared" si="0"/>
        <v>0</v>
      </c>
    </row>
    <row r="29" spans="1:11" ht="13.5" customHeight="1">
      <c r="A29" s="62">
        <v>41</v>
      </c>
      <c r="B29" s="61" t="s">
        <v>121</v>
      </c>
      <c r="C29" s="61" t="s">
        <v>120</v>
      </c>
      <c r="D29" s="61" t="s">
        <v>13</v>
      </c>
      <c r="E29" s="60">
        <v>4</v>
      </c>
      <c r="F29" s="60"/>
      <c r="G29" s="60">
        <f t="shared" si="0"/>
        <v>0</v>
      </c>
    </row>
    <row r="30" spans="1:11" ht="13.5" customHeight="1">
      <c r="A30" s="53">
        <v>42</v>
      </c>
      <c r="B30" s="52" t="s">
        <v>119</v>
      </c>
      <c r="C30" s="52" t="s">
        <v>118</v>
      </c>
      <c r="D30" s="52" t="s">
        <v>13</v>
      </c>
      <c r="E30" s="51">
        <v>5</v>
      </c>
      <c r="F30" s="51"/>
      <c r="G30" s="51">
        <f t="shared" si="0"/>
        <v>0</v>
      </c>
    </row>
    <row r="31" spans="1:11" ht="13.5" customHeight="1">
      <c r="A31" s="53">
        <v>45</v>
      </c>
      <c r="B31" s="52" t="s">
        <v>117</v>
      </c>
      <c r="C31" s="52" t="s">
        <v>116</v>
      </c>
      <c r="D31" s="52" t="s">
        <v>19</v>
      </c>
      <c r="E31" s="51">
        <v>50</v>
      </c>
      <c r="F31" s="51"/>
      <c r="G31" s="51">
        <f t="shared" si="0"/>
        <v>0</v>
      </c>
    </row>
    <row r="32" spans="1:11" ht="13.5" customHeight="1">
      <c r="A32" s="62">
        <v>46</v>
      </c>
      <c r="B32" s="61" t="s">
        <v>115</v>
      </c>
      <c r="C32" s="61" t="s">
        <v>114</v>
      </c>
      <c r="D32" s="61" t="s">
        <v>19</v>
      </c>
      <c r="E32" s="60">
        <v>50</v>
      </c>
      <c r="F32" s="60"/>
      <c r="G32" s="60">
        <f t="shared" si="0"/>
        <v>0</v>
      </c>
    </row>
    <row r="33" spans="1:7" ht="12" customHeight="1">
      <c r="A33" s="65"/>
      <c r="B33" s="64"/>
      <c r="C33" s="64" t="s">
        <v>105</v>
      </c>
      <c r="D33" s="64"/>
      <c r="E33" s="63"/>
      <c r="F33" s="63"/>
      <c r="G33" s="63"/>
    </row>
    <row r="34" spans="1:7" ht="13.5" customHeight="1">
      <c r="A34" s="53">
        <v>85</v>
      </c>
      <c r="B34" s="52" t="s">
        <v>113</v>
      </c>
      <c r="C34" s="52" t="s">
        <v>112</v>
      </c>
      <c r="D34" s="52" t="s">
        <v>19</v>
      </c>
      <c r="E34" s="51">
        <v>60</v>
      </c>
      <c r="F34" s="51"/>
      <c r="G34" s="51">
        <f>F34*E34</f>
        <v>0</v>
      </c>
    </row>
    <row r="35" spans="1:7" ht="13.5" customHeight="1">
      <c r="A35" s="62">
        <v>86</v>
      </c>
      <c r="B35" s="61" t="s">
        <v>111</v>
      </c>
      <c r="C35" s="61" t="s">
        <v>110</v>
      </c>
      <c r="D35" s="61" t="s">
        <v>19</v>
      </c>
      <c r="E35" s="60">
        <v>60</v>
      </c>
      <c r="F35" s="60"/>
      <c r="G35" s="60">
        <f>F35*E35</f>
        <v>0</v>
      </c>
    </row>
    <row r="36" spans="1:7" ht="12" customHeight="1">
      <c r="A36" s="65"/>
      <c r="B36" s="64"/>
      <c r="C36" s="64" t="s">
        <v>105</v>
      </c>
      <c r="D36" s="64"/>
      <c r="E36" s="63"/>
      <c r="F36" s="63"/>
      <c r="G36" s="63"/>
    </row>
    <row r="37" spans="1:7" ht="13.5" customHeight="1">
      <c r="A37" s="53">
        <v>47</v>
      </c>
      <c r="B37" s="52" t="s">
        <v>109</v>
      </c>
      <c r="C37" s="52" t="s">
        <v>108</v>
      </c>
      <c r="D37" s="52" t="s">
        <v>19</v>
      </c>
      <c r="E37" s="51">
        <v>60</v>
      </c>
      <c r="F37" s="51"/>
      <c r="G37" s="51">
        <f>F37*E37</f>
        <v>0</v>
      </c>
    </row>
    <row r="38" spans="1:7" ht="13.5" customHeight="1">
      <c r="A38" s="62">
        <v>48</v>
      </c>
      <c r="B38" s="61" t="s">
        <v>107</v>
      </c>
      <c r="C38" s="61" t="s">
        <v>106</v>
      </c>
      <c r="D38" s="61" t="s">
        <v>19</v>
      </c>
      <c r="E38" s="60">
        <v>60</v>
      </c>
      <c r="F38" s="60"/>
      <c r="G38" s="60">
        <f>F38*E38</f>
        <v>0</v>
      </c>
    </row>
    <row r="39" spans="1:7" ht="12" customHeight="1">
      <c r="A39" s="65"/>
      <c r="B39" s="64"/>
      <c r="C39" s="64" t="s">
        <v>105</v>
      </c>
      <c r="D39" s="64"/>
      <c r="E39" s="63"/>
      <c r="F39" s="63"/>
      <c r="G39" s="63"/>
    </row>
    <row r="40" spans="1:7" ht="24" customHeight="1">
      <c r="A40" s="53">
        <v>53</v>
      </c>
      <c r="B40" s="52" t="s">
        <v>104</v>
      </c>
      <c r="C40" s="52" t="s">
        <v>103</v>
      </c>
      <c r="D40" s="52" t="s">
        <v>19</v>
      </c>
      <c r="E40" s="51">
        <v>130</v>
      </c>
      <c r="F40" s="51"/>
      <c r="G40" s="51">
        <f t="shared" ref="G40:G47" si="1">F40*E40</f>
        <v>0</v>
      </c>
    </row>
    <row r="41" spans="1:7" ht="13.5" customHeight="1">
      <c r="A41" s="62">
        <v>54</v>
      </c>
      <c r="B41" s="61" t="s">
        <v>102</v>
      </c>
      <c r="C41" s="61" t="s">
        <v>101</v>
      </c>
      <c r="D41" s="61" t="s">
        <v>19</v>
      </c>
      <c r="E41" s="60">
        <v>130</v>
      </c>
      <c r="F41" s="60"/>
      <c r="G41" s="60">
        <f t="shared" si="1"/>
        <v>0</v>
      </c>
    </row>
    <row r="42" spans="1:7" ht="13.5" customHeight="1">
      <c r="A42" s="53">
        <v>57</v>
      </c>
      <c r="B42" s="52" t="s">
        <v>100</v>
      </c>
      <c r="C42" s="52" t="s">
        <v>99</v>
      </c>
      <c r="D42" s="52" t="s">
        <v>19</v>
      </c>
      <c r="E42" s="51">
        <v>160</v>
      </c>
      <c r="F42" s="51"/>
      <c r="G42" s="51">
        <f t="shared" si="1"/>
        <v>0</v>
      </c>
    </row>
    <row r="43" spans="1:7" ht="13.5" customHeight="1">
      <c r="A43" s="62">
        <v>60</v>
      </c>
      <c r="B43" s="61" t="s">
        <v>98</v>
      </c>
      <c r="C43" s="61" t="s">
        <v>97</v>
      </c>
      <c r="D43" s="61" t="s">
        <v>19</v>
      </c>
      <c r="E43" s="60">
        <v>160</v>
      </c>
      <c r="F43" s="60"/>
      <c r="G43" s="60">
        <f t="shared" si="1"/>
        <v>0</v>
      </c>
    </row>
    <row r="44" spans="1:7" ht="24" customHeight="1">
      <c r="A44" s="53">
        <v>87</v>
      </c>
      <c r="B44" s="52" t="s">
        <v>96</v>
      </c>
      <c r="C44" s="52" t="s">
        <v>95</v>
      </c>
      <c r="D44" s="52" t="s">
        <v>19</v>
      </c>
      <c r="E44" s="51">
        <v>5</v>
      </c>
      <c r="F44" s="51"/>
      <c r="G44" s="51">
        <f t="shared" si="1"/>
        <v>0</v>
      </c>
    </row>
    <row r="45" spans="1:7" ht="13.5" customHeight="1">
      <c r="A45" s="62">
        <v>88</v>
      </c>
      <c r="B45" s="61" t="s">
        <v>94</v>
      </c>
      <c r="C45" s="61" t="s">
        <v>93</v>
      </c>
      <c r="D45" s="61" t="s">
        <v>19</v>
      </c>
      <c r="E45" s="60">
        <v>5</v>
      </c>
      <c r="F45" s="60"/>
      <c r="G45" s="60">
        <f t="shared" si="1"/>
        <v>0</v>
      </c>
    </row>
    <row r="46" spans="1:7" ht="13.5" customHeight="1">
      <c r="A46" s="53">
        <v>71</v>
      </c>
      <c r="B46" s="52" t="s">
        <v>92</v>
      </c>
      <c r="C46" s="52" t="s">
        <v>91</v>
      </c>
      <c r="D46" s="52" t="s">
        <v>13</v>
      </c>
      <c r="E46" s="51">
        <v>1</v>
      </c>
      <c r="F46" s="51"/>
      <c r="G46" s="51">
        <f t="shared" si="1"/>
        <v>0</v>
      </c>
    </row>
    <row r="47" spans="1:7" ht="13.5" customHeight="1">
      <c r="A47" s="53">
        <v>73</v>
      </c>
      <c r="B47" s="52" t="s">
        <v>90</v>
      </c>
      <c r="C47" s="52" t="s">
        <v>89</v>
      </c>
      <c r="D47" s="52" t="s">
        <v>78</v>
      </c>
      <c r="E47" s="51">
        <v>1</v>
      </c>
      <c r="F47" s="51"/>
      <c r="G47" s="51">
        <f t="shared" si="1"/>
        <v>0</v>
      </c>
    </row>
    <row r="48" spans="1:7" ht="13.5" customHeight="1">
      <c r="A48" s="102"/>
      <c r="B48" s="103"/>
      <c r="C48" s="103"/>
      <c r="D48" s="103"/>
      <c r="E48" s="104"/>
      <c r="F48" s="104"/>
      <c r="G48" s="104"/>
    </row>
    <row r="49" spans="1:7" ht="13.5" customHeight="1">
      <c r="A49" s="102"/>
      <c r="B49" s="103"/>
      <c r="C49" s="103"/>
      <c r="D49" s="103"/>
      <c r="E49" s="104"/>
      <c r="F49" s="104"/>
      <c r="G49" s="104"/>
    </row>
    <row r="50" spans="1:7" ht="13.5" customHeight="1">
      <c r="A50" s="102"/>
      <c r="B50" s="103"/>
      <c r="C50" s="103"/>
      <c r="D50" s="103"/>
      <c r="E50" s="104"/>
      <c r="F50" s="104"/>
      <c r="G50" s="104"/>
    </row>
    <row r="51" spans="1:7" ht="30.75" customHeight="1">
      <c r="A51" s="59"/>
      <c r="B51" s="58" t="s">
        <v>88</v>
      </c>
      <c r="C51" s="58" t="s">
        <v>87</v>
      </c>
      <c r="D51" s="58"/>
      <c r="E51" s="57"/>
      <c r="F51" s="57"/>
      <c r="G51" s="57">
        <f>G54+G52</f>
        <v>0</v>
      </c>
    </row>
    <row r="52" spans="1:7" ht="28.5" customHeight="1">
      <c r="A52" s="56"/>
      <c r="B52" s="55" t="s">
        <v>86</v>
      </c>
      <c r="C52" s="55" t="s">
        <v>85</v>
      </c>
      <c r="D52" s="55"/>
      <c r="E52" s="54"/>
      <c r="F52" s="54"/>
      <c r="G52" s="54">
        <f>SUM(G53)</f>
        <v>0</v>
      </c>
    </row>
    <row r="53" spans="1:7" ht="13.5" customHeight="1">
      <c r="A53" s="53">
        <v>79</v>
      </c>
      <c r="B53" s="52" t="s">
        <v>84</v>
      </c>
      <c r="C53" s="52" t="s">
        <v>83</v>
      </c>
      <c r="D53" s="52" t="s">
        <v>78</v>
      </c>
      <c r="E53" s="51">
        <v>1</v>
      </c>
      <c r="F53" s="51"/>
      <c r="G53" s="51">
        <f t="shared" ref="G53" si="2">F53*E53</f>
        <v>0</v>
      </c>
    </row>
    <row r="54" spans="1:7" ht="28.5" customHeight="1">
      <c r="A54" s="56"/>
      <c r="B54" s="55" t="s">
        <v>82</v>
      </c>
      <c r="C54" s="55" t="s">
        <v>81</v>
      </c>
      <c r="D54" s="55"/>
      <c r="E54" s="54"/>
      <c r="F54" s="54"/>
      <c r="G54" s="54">
        <f>SUM(G55)</f>
        <v>0</v>
      </c>
    </row>
    <row r="55" spans="1:7" ht="13.5" customHeight="1">
      <c r="A55" s="53">
        <v>80</v>
      </c>
      <c r="B55" s="52" t="s">
        <v>80</v>
      </c>
      <c r="C55" s="52" t="s">
        <v>79</v>
      </c>
      <c r="D55" s="52" t="s">
        <v>78</v>
      </c>
      <c r="E55" s="51">
        <v>1</v>
      </c>
      <c r="F55" s="51"/>
      <c r="G55" s="51">
        <f t="shared" ref="G55" si="3">F55*E55</f>
        <v>0</v>
      </c>
    </row>
    <row r="56" spans="1:7" ht="30.75" customHeight="1">
      <c r="A56" s="50"/>
      <c r="B56" s="49"/>
      <c r="C56" s="49" t="s">
        <v>77</v>
      </c>
      <c r="D56" s="49"/>
      <c r="E56" s="48"/>
      <c r="F56" s="48"/>
      <c r="G56" s="48">
        <f>G51+G13</f>
        <v>0</v>
      </c>
    </row>
  </sheetData>
  <mergeCells count="2">
    <mergeCell ref="A1:G1"/>
    <mergeCell ref="A8:C8"/>
  </mergeCells>
  <pageMargins left="0.39370078740157483" right="0.39370078740157483" top="0.59055118110236227" bottom="0.59055118110236227" header="0" footer="0"/>
  <pageSetup paperSize="9" fitToHeight="100" orientation="portrait" blackAndWhite="1" r:id="rId1"/>
  <headerFooter alignWithMargins="0">
    <oddFooter xml:space="preserve">&amp;C   Strana &amp;P  z 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Rekapitulácia</vt:lpstr>
      <vt:lpstr>Vzduchotechnika</vt:lpstr>
      <vt:lpstr>Napojenie elektro</vt:lpstr>
      <vt:lpstr>'Napojenie elektro'!Názvy_tlače</vt:lpstr>
      <vt:lpstr>Rekapitulácia!Oblasť_tlače</vt:lpstr>
      <vt:lpstr>Vzduchotechnika!Oblasť_tlače</vt:lpstr>
    </vt:vector>
  </TitlesOfParts>
  <Company>GBM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Nemocnica Žilina</dc:title>
  <dc:creator>MG</dc:creator>
  <cp:keywords>Ok</cp:keywords>
  <cp:lastModifiedBy>Barbora Ľachová</cp:lastModifiedBy>
  <cp:lastPrinted>2021-11-16T08:43:31Z</cp:lastPrinted>
  <dcterms:created xsi:type="dcterms:W3CDTF">2001-07-21T06:44:14Z</dcterms:created>
  <dcterms:modified xsi:type="dcterms:W3CDTF">2022-01-21T08:08:03Z</dcterms:modified>
</cp:coreProperties>
</file>